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7476" windowHeight="216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25" i="7"/>
  <c r="C24" i="7" s="1"/>
  <c r="C14" i="7" s="1"/>
  <c r="D24" i="7"/>
  <c r="D23" i="19"/>
  <c r="J18" i="12" l="1"/>
  <c r="J17" i="12"/>
  <c r="D7" i="11" l="1"/>
  <c r="A2" i="15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D54" i="18" l="1"/>
  <c r="D59" i="18" s="1"/>
  <c r="F59" i="18" s="1"/>
  <c r="F54" i="18"/>
  <c r="D6" i="10"/>
  <c r="B55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F19" i="12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D54" i="19" l="1"/>
  <c r="C18" i="7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D34" i="19"/>
  <c r="C34" i="7" s="1"/>
  <c r="E19" i="9" l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C72" i="7" l="1"/>
  <c r="E70" i="7" s="1"/>
  <c r="D63" i="10"/>
  <c r="C63" i="10"/>
  <c r="D74" i="10"/>
  <c r="F20" i="12" l="1"/>
  <c r="C70" i="10"/>
  <c r="C62" i="10" s="1"/>
  <c r="D70" i="10"/>
  <c r="D62" i="10" s="1"/>
  <c r="E71" i="10"/>
  <c r="F27" i="12" l="1"/>
  <c r="D35" i="19" s="1"/>
  <c r="E35" i="19" s="1"/>
  <c r="D11" i="10"/>
  <c r="D7" i="10" s="1"/>
  <c r="J27" i="12"/>
  <c r="D36" i="19" s="1"/>
  <c r="E36" i="19" s="1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37" i="19" s="1"/>
  <c r="D25" i="10"/>
  <c r="D18" i="9"/>
  <c r="E76" i="10"/>
  <c r="E75" i="10"/>
  <c r="E69" i="10"/>
  <c r="E68" i="10"/>
  <c r="E37" i="19" l="1"/>
  <c r="C37" i="7"/>
  <c r="D37" i="7" s="1"/>
  <c r="D27" i="9" l="1"/>
  <c r="D70" i="19"/>
  <c r="D27" i="10"/>
  <c r="E65" i="10"/>
  <c r="E70" i="19" l="1"/>
  <c r="F70" i="19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F69" i="19" s="1"/>
</calcChain>
</file>

<file path=xl/sharedStrings.xml><?xml version="1.0" encoding="utf-8"?>
<sst xmlns="http://schemas.openxmlformats.org/spreadsheetml/2006/main" count="672" uniqueCount="292">
  <si>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</si>
  <si>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</si>
  <si>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</si>
  <si>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</si>
  <si>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</si>
  <si>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</si>
  <si>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</si>
  <si>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</si>
  <si>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</si>
  <si>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</si>
  <si>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</si>
  <si>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</si>
  <si>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</si>
  <si>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</si>
  <si>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</si>
  <si>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</si>
  <si>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</si>
  <si>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</si>
  <si>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</si>
  <si>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</si>
  <si>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</si>
  <si>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</si>
  <si>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</si>
  <si>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</si>
  <si>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</si>
  <si>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</si>
  <si>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</si>
  <si>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</si>
  <si>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</si>
  <si>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</si>
  <si>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</si>
  <si>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</si>
  <si>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</si>
  <si>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</si>
  <si>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</si>
  <si>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</si>
  <si>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</si>
  <si>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</si>
  <si>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</si>
  <si>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</si>
  <si>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</si>
  <si>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</si>
  <si>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</si>
  <si>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</si>
  <si>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</si>
  <si>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</si>
  <si>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</si>
  <si>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</si>
  <si>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</si>
  <si>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</si>
  <si>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</si>
  <si>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</si>
  <si>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</si>
  <si>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</si>
  <si>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</si>
  <si>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</si>
  <si>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</si>
  <si>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</si>
  <si>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</si>
  <si>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</si>
  <si>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</si>
  <si>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</si>
  <si>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</si>
  <si>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</si>
  <si>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</si>
  <si>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</si>
  <si>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</si>
  <si>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</si>
  <si>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</si>
  <si>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</si>
  <si>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</si>
  <si>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</si>
  <si>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</si>
  <si>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</si>
  <si>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</si>
  <si>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</si>
  <si>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</si>
  <si>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</si>
  <si>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</si>
  <si>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</si>
  <si>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</si>
  <si>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</si>
  <si>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</si>
  <si>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</si>
  <si>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</si>
  <si>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</si>
  <si>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</si>
  <si>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</si>
  <si>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</si>
  <si>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</si>
  <si>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</si>
  <si>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</si>
  <si>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</si>
  <si>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</si>
  <si>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</si>
  <si>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</si>
  <si>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</si>
  <si>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</si>
  <si>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</si>
  <si>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</si>
  <si>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</si>
  <si>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</si>
  <si>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</si>
  <si>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</si>
  <si>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</si>
  <si>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</si>
  <si>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</si>
  <si>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</si>
  <si>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</si>
  <si>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</si>
  <si>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</si>
  <si>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</si>
  <si>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</si>
  <si>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</si>
  <si>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</si>
  <si>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</si>
  <si>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</si>
  <si>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</si>
  <si>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</si>
  <si>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</si>
  <si>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</si>
  <si>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</si>
  <si>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</si>
  <si>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</si>
  <si>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</si>
  <si>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</si>
  <si>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</si>
  <si>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</si>
  <si>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</si>
  <si>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</si>
  <si>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</si>
  <si>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</si>
  <si>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</si>
  <si>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</si>
  <si>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</si>
  <si>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</si>
  <si>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</si>
  <si>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</si>
  <si>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</si>
  <si>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</si>
  <si>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</si>
  <si>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</si>
  <si>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</si>
  <si>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</si>
  <si>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</si>
  <si>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</si>
  <si>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</si>
  <si>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</si>
  <si>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</si>
  <si>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</si>
  <si>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</si>
  <si>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</si>
  <si>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</si>
  <si>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</si>
  <si>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</si>
  <si>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</si>
  <si>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</si>
  <si>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</si>
  <si>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</si>
  <si>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</si>
  <si>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</si>
  <si>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</si>
  <si>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</si>
  <si>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</si>
  <si>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</si>
  <si>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</si>
  <si>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</si>
  <si>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</si>
  <si>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</si>
  <si>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</si>
  <si>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</si>
  <si>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</si>
  <si>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</si>
  <si>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</si>
  <si>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</si>
  <si>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</si>
  <si>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</si>
  <si>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</si>
  <si>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</si>
  <si>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</si>
  <si>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</si>
  <si>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</si>
  <si>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</si>
  <si>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</si>
  <si>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</si>
  <si>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</si>
  <si>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</si>
  <si>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</si>
  <si>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</si>
  <si>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</si>
  <si>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</si>
  <si>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</si>
  <si>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</si>
  <si>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</si>
  <si>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</si>
  <si>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</si>
  <si>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</si>
  <si>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</si>
  <si>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</si>
  <si>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</si>
  <si>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</si>
  <si>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</si>
  <si>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</si>
  <si>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</si>
  <si>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</si>
  <si>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</si>
  <si>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</si>
  <si>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</si>
  <si>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</si>
  <si>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</si>
  <si>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</si>
  <si>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</si>
  <si>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</si>
  <si>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</si>
  <si>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</si>
  <si>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</si>
  <si>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</si>
  <si>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</si>
  <si>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</si>
  <si>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</si>
  <si>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</si>
  <si>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</si>
  <si>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</si>
  <si>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</si>
  <si>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</si>
  <si>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</si>
  <si>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</si>
  <si>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</si>
  <si>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</si>
  <si>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</si>
  <si>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</si>
  <si>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</si>
  <si>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</si>
  <si>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</si>
  <si>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</si>
  <si>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</si>
  <si>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</si>
  <si>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</si>
  <si>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</si>
  <si>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</si>
  <si>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</si>
  <si>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</si>
  <si>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</si>
  <si>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</si>
  <si>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</si>
  <si>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</si>
  <si>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</si>
  <si>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</si>
  <si>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</si>
  <si>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</si>
  <si>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</si>
  <si>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</si>
  <si>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</si>
  <si>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</si>
  <si>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</si>
  <si>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</si>
  <si>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</si>
  <si>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</si>
  <si>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</si>
  <si>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</si>
  <si>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</si>
  <si>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</si>
  <si>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</si>
  <si>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</si>
  <si>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</si>
  <si>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</si>
  <si>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</si>
  <si>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</si>
  <si>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</si>
  <si>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 մսուր-մանկապարտեզ» ՀՈԱԿ-ի </t>
  </si>
  <si>
    <t>Է.Բեգլարյան</t>
  </si>
  <si>
    <t>Մ.Մարտիրոսյան</t>
  </si>
  <si>
    <t>Հակահրդեհային ծառայության գծով</t>
  </si>
  <si>
    <t>Ցուցանակ</t>
  </si>
  <si>
    <t>Վերանորոգող կազմակերպությունից</t>
  </si>
  <si>
    <t>Այլ եկամուտ</t>
  </si>
  <si>
    <t>գումարի ետ վերադարձ</t>
  </si>
  <si>
    <t>27 ինտերնետ կապ</t>
  </si>
  <si>
    <t>Այլ մուտքերից</t>
  </si>
  <si>
    <t>13 անհատույց սնունդ տրվել է 10 մանկապարտեզ</t>
  </si>
  <si>
    <t xml:space="preserve">Հավելված 99  </t>
  </si>
  <si>
    <t xml:space="preserve">Հավելված 100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</si>
  <si>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</si>
  <si>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</si>
  <si>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</si>
  <si>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</si>
  <si>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</si>
  <si>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</si>
  <si>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</si>
  <si>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այլ գծով</t>
  </si>
  <si>
    <t>Դուրս գրվող գույքի գնահատման գծով</t>
  </si>
  <si>
    <t>11 ամսվա փաստացի 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</si>
</sst>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1"/>
      <color indexed="8"/>
      <name val="Arial LatArm"/>
      <family val="2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57" fillId="24" borderId="10" xfId="0" applyNumberFormat="1" applyFont="1" applyFill="1" applyBorder="1"/>
    <xf numFmtId="0" fontId="57" fillId="24" borderId="10" xfId="0" applyFont="1" applyFill="1" applyBorder="1"/>
    <xf numFmtId="1" fontId="57" fillId="24" borderId="10" xfId="0" applyNumberFormat="1" applyFont="1" applyFill="1" applyBorder="1"/>
    <xf numFmtId="0" fontId="57" fillId="24" borderId="10" xfId="0" applyFont="1" applyFill="1" applyBorder="1" applyAlignment="1">
      <alignment horizontal="center"/>
    </xf>
    <xf numFmtId="2" fontId="57" fillId="24" borderId="10" xfId="0" applyNumberFormat="1" applyFont="1" applyFill="1" applyBorder="1" applyAlignment="1">
      <alignment horizontal="center"/>
    </xf>
    <xf numFmtId="1" fontId="57" fillId="24" borderId="10" xfId="0" applyNumberFormat="1" applyFont="1" applyFill="1" applyBorder="1" applyAlignment="1">
      <alignment horizontal="center"/>
    </xf>
    <xf numFmtId="166" fontId="29" fillId="0" borderId="0" xfId="0" applyNumberFormat="1" applyFont="1" applyAlignment="1" applyProtection="1">
      <alignment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25" fillId="0" borderId="0" xfId="45" applyFont="1" applyBorder="1" applyAlignment="1" applyProtection="1">
      <alignment vertical="center"/>
      <protection locked="0" hidden="1"/>
    </xf>
    <xf numFmtId="0" fontId="57" fillId="25" borderId="10" xfId="0" applyFont="1" applyFill="1" applyBorder="1"/>
    <xf numFmtId="2" fontId="57" fillId="25" borderId="10" xfId="0" applyNumberFormat="1" applyFont="1" applyFill="1" applyBorder="1"/>
    <xf numFmtId="166" fontId="58" fillId="25" borderId="0" xfId="0" applyNumberFormat="1" applyFont="1" applyFill="1" applyBorder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166" fontId="40" fillId="24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F12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 ht="21" customHeight="1">
      <c r="C1" s="47"/>
      <c r="D1" s="47" t="s">
        <v>280</v>
      </c>
      <c r="E1" s="47"/>
    </row>
    <row r="2" spans="1:13" ht="20.25" customHeight="1">
      <c r="C2" s="47"/>
      <c r="D2" s="47" t="s">
        <v>282</v>
      </c>
      <c r="E2" s="47"/>
    </row>
    <row r="3" spans="1:13" ht="21.75" customHeight="1">
      <c r="C3" s="47"/>
      <c r="D3" s="47" t="s">
        <v>283</v>
      </c>
      <c r="E3" s="47"/>
    </row>
    <row r="4" spans="1:13" ht="24.75" customHeight="1">
      <c r="C4" s="223"/>
      <c r="D4" s="223" t="s">
        <v>284</v>
      </c>
      <c r="E4" s="47"/>
    </row>
    <row r="5" spans="1:13" ht="24" customHeight="1">
      <c r="C5" s="223"/>
      <c r="D5" s="223" t="s">
        <v>285</v>
      </c>
      <c r="E5" s="47"/>
    </row>
    <row r="6" spans="1:13" ht="14.25" customHeight="1">
      <c r="C6" s="48"/>
      <c r="D6" s="46"/>
      <c r="E6" s="49"/>
    </row>
    <row r="7" spans="1:13" ht="18.75" customHeight="1">
      <c r="A7" s="550" t="s">
        <v>41</v>
      </c>
      <c r="B7" s="550"/>
      <c r="C7" s="550"/>
      <c r="D7" s="550"/>
      <c r="E7" s="50"/>
    </row>
    <row r="8" spans="1:13" ht="27.75" customHeight="1">
      <c r="A8" s="551" t="s">
        <v>269</v>
      </c>
      <c r="B8" s="551"/>
      <c r="C8" s="551"/>
      <c r="D8" s="551"/>
    </row>
    <row r="9" spans="1:13" ht="18.75" customHeight="1">
      <c r="A9" s="552" t="s">
        <v>244</v>
      </c>
      <c r="B9" s="552"/>
      <c r="C9" s="552"/>
      <c r="D9" s="552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v>49650.9</v>
      </c>
      <c r="E12" s="55"/>
      <c r="F12" s="536">
        <v>49650.9</v>
      </c>
    </row>
    <row r="13" spans="1:13" s="3" customFormat="1">
      <c r="A13" s="189">
        <v>2</v>
      </c>
      <c r="B13" s="190" t="s">
        <v>8</v>
      </c>
      <c r="C13" s="63"/>
      <c r="D13" s="394">
        <f>+'Snund ev finans. pastaci'!D11</f>
        <v>402.9</v>
      </c>
      <c r="E13" s="395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223</v>
      </c>
    </row>
    <row r="15" spans="1:13">
      <c r="A15" s="189">
        <v>3</v>
      </c>
      <c r="B15" s="190" t="s">
        <v>63</v>
      </c>
      <c r="C15" s="61"/>
      <c r="D15" s="394">
        <f>+Komunal!M28+27</f>
        <v>340.4</v>
      </c>
      <c r="E15" s="55"/>
      <c r="F15" s="6" t="s">
        <v>277</v>
      </c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189">
        <v>6</v>
      </c>
      <c r="B17" s="190" t="s">
        <v>9</v>
      </c>
      <c r="C17" s="61"/>
      <c r="D17" s="540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4</v>
      </c>
      <c r="B19" s="190" t="s">
        <v>126</v>
      </c>
      <c r="C19" s="61"/>
      <c r="D19" s="295">
        <f>SUM(D20:D21)</f>
        <v>3678.2</v>
      </c>
      <c r="E19" s="55"/>
    </row>
    <row r="20" spans="1:23" s="3" customFormat="1" ht="15.6">
      <c r="A20" s="195">
        <v>4.0999999999999996</v>
      </c>
      <c r="B20" s="40" t="s">
        <v>73</v>
      </c>
      <c r="C20" s="63"/>
      <c r="D20" s="307">
        <f>+D67</f>
        <v>3678.2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5</v>
      </c>
      <c r="B23" s="80" t="s">
        <v>286</v>
      </c>
      <c r="C23" s="63"/>
      <c r="D23" s="293">
        <f>SUM(D24:D25)</f>
        <v>48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287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5.0999999999999996</v>
      </c>
      <c r="B25" s="40" t="s">
        <v>288</v>
      </c>
      <c r="C25" s="63"/>
      <c r="D25" s="307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6</v>
      </c>
      <c r="B26" s="537" t="s">
        <v>275</v>
      </c>
      <c r="C26" s="63"/>
      <c r="D26" s="293">
        <v>6</v>
      </c>
      <c r="E26" s="27"/>
      <c r="F26" s="2" t="s">
        <v>276</v>
      </c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6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64">
        <f>+D12+D13+D15+D19+D23+D26</f>
        <v>54126.400000000001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33622.699999999997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547">
        <f>+Ashkhatavardz!C8+Ashkhatavardz!J7</f>
        <v>190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4763.6000000000004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548">
        <f>+Komunal!F27</f>
        <v>1508.6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548">
        <f>+Komunal!J27</f>
        <v>992.30000000000007</v>
      </c>
      <c r="E36" s="410">
        <f>+D36-Komunal!J20</f>
        <v>-259.89999999999998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548">
        <f>+Komunal!M27</f>
        <v>86.4</v>
      </c>
      <c r="E37" s="410">
        <f>+D37-Komunal!M20</f>
        <v>-53.5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548">
        <v>88.1</v>
      </c>
      <c r="E38" s="55"/>
    </row>
    <row r="39" spans="1:23" hidden="1">
      <c r="A39" s="189">
        <v>7</v>
      </c>
      <c r="B39" s="190" t="s">
        <v>19</v>
      </c>
      <c r="C39" s="61"/>
      <c r="D39" s="293"/>
      <c r="E39" s="55"/>
    </row>
    <row r="40" spans="1:23">
      <c r="A40" s="189">
        <v>7</v>
      </c>
      <c r="B40" s="190" t="s">
        <v>20</v>
      </c>
      <c r="C40" s="64"/>
      <c r="D40" s="366">
        <f>SUM(D41:D43)</f>
        <v>82.5</v>
      </c>
      <c r="E40" s="55"/>
    </row>
    <row r="41" spans="1:23" s="3" customFormat="1" ht="19.5" customHeight="1">
      <c r="A41" s="195">
        <v>7.1</v>
      </c>
      <c r="B41" s="40" t="s">
        <v>21</v>
      </c>
      <c r="C41" s="63"/>
      <c r="D41" s="546">
        <v>37.5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54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>
      <c r="A43" s="195">
        <v>7.2</v>
      </c>
      <c r="B43" s="40" t="s">
        <v>23</v>
      </c>
      <c r="C43" s="63"/>
      <c r="D43" s="545">
        <v>45</v>
      </c>
      <c r="E43" s="9"/>
      <c r="F43" s="2">
        <v>-27</v>
      </c>
      <c r="G43" s="2"/>
      <c r="H43" s="2"/>
      <c r="I43" s="2"/>
      <c r="J43" s="2"/>
      <c r="K43" s="2"/>
      <c r="L43" s="2"/>
      <c r="M43" s="2"/>
      <c r="P43" s="553" t="s">
        <v>241</v>
      </c>
    </row>
    <row r="44" spans="1:23" ht="18" thickBot="1">
      <c r="A44" s="189">
        <v>8</v>
      </c>
      <c r="B44" s="190" t="s">
        <v>24</v>
      </c>
      <c r="C44" s="61"/>
      <c r="D44" s="293">
        <v>3</v>
      </c>
      <c r="E44" s="55"/>
      <c r="J44" s="111" t="s">
        <v>201</v>
      </c>
      <c r="N44" s="8" t="s">
        <v>242</v>
      </c>
      <c r="O44" s="8"/>
      <c r="P44" s="554"/>
    </row>
    <row r="45" spans="1:23" ht="18.600000000000001" thickBot="1">
      <c r="A45" s="189">
        <v>9</v>
      </c>
      <c r="B45" s="190" t="s">
        <v>30</v>
      </c>
      <c r="C45" s="61"/>
      <c r="D45" s="293">
        <f>R45</f>
        <v>107.2</v>
      </c>
      <c r="E45" s="55" t="s">
        <v>225</v>
      </c>
      <c r="J45" s="355">
        <v>0</v>
      </c>
      <c r="K45" s="111" t="s">
        <v>199</v>
      </c>
      <c r="L45" s="357">
        <v>147</v>
      </c>
      <c r="M45" s="111" t="s">
        <v>200</v>
      </c>
      <c r="N45" s="356">
        <f>+J45*L45/12*2</f>
        <v>0</v>
      </c>
      <c r="O45" s="48" t="s">
        <v>224</v>
      </c>
      <c r="P45" s="409">
        <v>107.2</v>
      </c>
      <c r="Q45" s="7" t="s">
        <v>200</v>
      </c>
      <c r="R45" s="407">
        <f>+N45+P45</f>
        <v>107.2</v>
      </c>
    </row>
    <row r="46" spans="1:23" hidden="1">
      <c r="A46" s="189">
        <v>11</v>
      </c>
      <c r="B46" s="190" t="s">
        <v>25</v>
      </c>
      <c r="C46" s="61"/>
      <c r="D46" s="293"/>
      <c r="E46" s="55"/>
    </row>
    <row r="47" spans="1:23">
      <c r="A47" s="189">
        <v>10</v>
      </c>
      <c r="B47" s="227" t="s">
        <v>75</v>
      </c>
      <c r="C47" s="61"/>
      <c r="D47" s="293">
        <v>24.8</v>
      </c>
      <c r="E47" s="55"/>
    </row>
    <row r="48" spans="1:23" hidden="1">
      <c r="A48" s="189">
        <v>13</v>
      </c>
      <c r="B48" s="190" t="s">
        <v>48</v>
      </c>
      <c r="C48" s="61"/>
      <c r="D48" s="293"/>
      <c r="E48" s="55"/>
    </row>
    <row r="49" spans="1:6">
      <c r="A49" s="189">
        <v>11</v>
      </c>
      <c r="B49" s="190" t="s">
        <v>121</v>
      </c>
      <c r="C49" s="61"/>
      <c r="D49" s="293">
        <v>20.9</v>
      </c>
      <c r="E49" s="55"/>
    </row>
    <row r="50" spans="1:6">
      <c r="A50" s="189">
        <v>12</v>
      </c>
      <c r="B50" s="190" t="s">
        <v>122</v>
      </c>
      <c r="C50" s="61"/>
      <c r="D50" s="293">
        <v>65</v>
      </c>
      <c r="E50" s="55"/>
      <c r="F50" s="62"/>
    </row>
    <row r="51" spans="1:6">
      <c r="A51" s="189">
        <v>13</v>
      </c>
      <c r="B51" s="190" t="s">
        <v>26</v>
      </c>
      <c r="C51" s="61"/>
      <c r="D51" s="293">
        <v>40</v>
      </c>
      <c r="E51" s="55"/>
      <c r="F51" s="62"/>
    </row>
    <row r="52" spans="1:6">
      <c r="A52" s="189">
        <v>14</v>
      </c>
      <c r="B52" s="190" t="s">
        <v>27</v>
      </c>
      <c r="C52" s="61"/>
      <c r="D52" s="293">
        <v>27.7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>
      <c r="A54" s="189">
        <v>15</v>
      </c>
      <c r="B54" s="190" t="s">
        <v>54</v>
      </c>
      <c r="C54" s="61"/>
      <c r="D54" s="293">
        <f>+D15</f>
        <v>340.4</v>
      </c>
      <c r="E54" s="55"/>
    </row>
    <row r="55" spans="1:6" hidden="1">
      <c r="A55" s="189">
        <v>20</v>
      </c>
      <c r="B55" s="190" t="s">
        <v>45</v>
      </c>
      <c r="C55" s="61"/>
      <c r="D55" s="293"/>
      <c r="E55" s="55"/>
    </row>
    <row r="56" spans="1:6" hidden="1">
      <c r="A56" s="189">
        <v>21</v>
      </c>
      <c r="B56" s="190" t="s">
        <v>76</v>
      </c>
      <c r="C56" s="61"/>
      <c r="D56" s="293"/>
      <c r="E56" s="55"/>
    </row>
    <row r="57" spans="1:6">
      <c r="A57" s="189">
        <v>16</v>
      </c>
      <c r="B57" s="190" t="s">
        <v>77</v>
      </c>
      <c r="C57" s="61"/>
      <c r="D57" s="293">
        <v>105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17</v>
      </c>
      <c r="B61" s="190" t="s">
        <v>64</v>
      </c>
      <c r="C61" s="61"/>
      <c r="D61" s="293">
        <f>+D25</f>
        <v>48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>
      <c r="A63" s="189">
        <v>18</v>
      </c>
      <c r="B63" s="190" t="s">
        <v>290</v>
      </c>
      <c r="C63" s="61"/>
      <c r="D63" s="293">
        <v>18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124</v>
      </c>
    </row>
    <row r="66" spans="1:14">
      <c r="A66" s="189">
        <v>19</v>
      </c>
      <c r="B66" s="80" t="s">
        <v>28</v>
      </c>
      <c r="C66" s="61"/>
      <c r="D66" s="293">
        <v>3678.2</v>
      </c>
      <c r="E66" s="55"/>
    </row>
    <row r="67" spans="1:14" s="3" customFormat="1" ht="21" customHeight="1">
      <c r="A67" s="196">
        <v>19.100000000000001</v>
      </c>
      <c r="B67" s="73" t="s">
        <v>79</v>
      </c>
      <c r="C67" s="63"/>
      <c r="D67" s="293">
        <v>3678.2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20</v>
      </c>
      <c r="B68" s="190" t="s">
        <v>80</v>
      </c>
      <c r="C68" s="61"/>
      <c r="D68" s="293">
        <v>12</v>
      </c>
      <c r="E68" s="55"/>
    </row>
    <row r="69" spans="1:14" s="18" customFormat="1" ht="18">
      <c r="A69" s="189">
        <v>21</v>
      </c>
      <c r="B69" s="190" t="s">
        <v>68</v>
      </c>
      <c r="C69" s="61"/>
      <c r="D69" s="293">
        <v>8492</v>
      </c>
      <c r="E69" s="67"/>
      <c r="F69" s="541">
        <f>+F70-'Dramakan hosqer'!C87</f>
        <v>-8290.6000000000058</v>
      </c>
      <c r="G69" s="17" t="s">
        <v>279</v>
      </c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64">
        <f>SUM(D31,D34:D40,D44:D66,D68:D69)</f>
        <v>54126.399999999994</v>
      </c>
      <c r="E70" s="361">
        <f>+D28-D70</f>
        <v>0</v>
      </c>
      <c r="F70" s="535">
        <f>+D28-D70</f>
        <v>0</v>
      </c>
    </row>
    <row r="71" spans="1:14" ht="21.7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7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7" t="s">
        <v>245</v>
      </c>
      <c r="D77" s="396" t="s">
        <v>268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7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1" zoomScaleSheetLayoutView="100" workbookViewId="0">
      <selection activeCell="D34" sqref="D1:I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282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283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284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285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7" t="s">
        <v>41</v>
      </c>
      <c r="B7" s="557"/>
      <c r="C7" s="557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51" t="str">
        <f>+'Ekamut-caxs'!A8:D8</f>
        <v xml:space="preserve">«Երևանի հ․1 մսուր-մանկապարտեզ» ՀՈԱԿ-ի </v>
      </c>
      <c r="B8" s="551"/>
      <c r="C8" s="551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52" t="s">
        <v>246</v>
      </c>
      <c r="B9" s="552"/>
      <c r="C9" s="552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137.6</v>
      </c>
      <c r="D13" s="555" t="s">
        <v>234</v>
      </c>
      <c r="E13" s="556"/>
      <c r="F13" s="359"/>
      <c r="G13" s="359"/>
      <c r="H13" s="358">
        <v>1.6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+C15+C16+C18+C24+C27</f>
        <v>50448.200000000004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49650.9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402.9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>
      <c r="A18" s="79">
        <v>3</v>
      </c>
      <c r="B18" s="330" t="s">
        <v>63</v>
      </c>
      <c r="C18" s="326">
        <f>+'Ekamut-caxs'!D15</f>
        <v>340.4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542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4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6.5" customHeight="1">
      <c r="A24" s="79">
        <v>4</v>
      </c>
      <c r="B24" s="328" t="s">
        <v>286</v>
      </c>
      <c r="C24" s="327">
        <f>SUM(C25:C26)</f>
        <v>48</v>
      </c>
      <c r="D24" s="412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idden="1">
      <c r="A25" s="549">
        <v>4.0999999999999996</v>
      </c>
      <c r="B25" s="33" t="s">
        <v>287</v>
      </c>
      <c r="C25" s="340">
        <f>+'[5]Ekamut-caxs'!D24</f>
        <v>0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49">
        <v>4.0999999999999996</v>
      </c>
      <c r="B26" s="33" t="s">
        <v>288</v>
      </c>
      <c r="C26" s="340">
        <v>48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5</v>
      </c>
      <c r="B27" s="331" t="s">
        <v>278</v>
      </c>
      <c r="C27" s="326">
        <v>6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3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42295.199999999997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42020.2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33622.699999999997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190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4763.6000000000004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1508.6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992.30000000000007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86.4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88.1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8" t="s">
        <v>19</v>
      </c>
      <c r="C39" s="327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7</v>
      </c>
      <c r="B40" s="328" t="s">
        <v>20</v>
      </c>
      <c r="C40" s="327">
        <f>SUM(C41:C43)</f>
        <v>82.5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7.1</v>
      </c>
      <c r="B41" s="33" t="s">
        <v>21</v>
      </c>
      <c r="C41" s="327">
        <f>+'Ekamut-caxs'!D41</f>
        <v>37.5</v>
      </c>
    </row>
    <row r="42" spans="1:11" ht="18" hidden="1" customHeight="1">
      <c r="A42" s="28">
        <v>8.1999999999999993</v>
      </c>
      <c r="B42" s="33" t="s">
        <v>22</v>
      </c>
      <c r="C42" s="327">
        <f>+'Ekamut-caxs'!D42</f>
        <v>0</v>
      </c>
    </row>
    <row r="43" spans="1:11" ht="18" customHeight="1">
      <c r="A43" s="28">
        <v>7.2</v>
      </c>
      <c r="B43" s="33" t="s">
        <v>23</v>
      </c>
      <c r="C43" s="327">
        <f>+'Ekamut-caxs'!D43</f>
        <v>45</v>
      </c>
    </row>
    <row r="44" spans="1:11" s="119" customFormat="1" ht="18" customHeight="1">
      <c r="A44" s="79">
        <v>8</v>
      </c>
      <c r="B44" s="328" t="s">
        <v>24</v>
      </c>
      <c r="C44" s="327">
        <f>+'Ekamut-caxs'!D44</f>
        <v>3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107.2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hidden="1" customHeight="1">
      <c r="A46" s="79">
        <v>11</v>
      </c>
      <c r="B46" s="328" t="s">
        <v>25</v>
      </c>
      <c r="C46" s="326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10</v>
      </c>
      <c r="B47" s="333" t="s">
        <v>75</v>
      </c>
      <c r="C47" s="326">
        <f>+'Ekamut-caxs'!D47</f>
        <v>24.8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11</v>
      </c>
      <c r="B49" s="328" t="s">
        <v>121</v>
      </c>
      <c r="C49" s="327">
        <f>+'Ekamut-caxs'!D49</f>
        <v>20.9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8" t="s">
        <v>122</v>
      </c>
      <c r="C50" s="327">
        <f>+'Ekamut-caxs'!D50</f>
        <v>65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13</v>
      </c>
      <c r="B51" s="328" t="s">
        <v>26</v>
      </c>
      <c r="C51" s="327">
        <f>+'Ekamut-caxs'!D51</f>
        <v>40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14</v>
      </c>
      <c r="B52" s="328" t="s">
        <v>27</v>
      </c>
      <c r="C52" s="327">
        <f>+'Ekamut-caxs'!D52</f>
        <v>27.7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15</v>
      </c>
      <c r="B54" s="328" t="s">
        <v>54</v>
      </c>
      <c r="C54" s="327">
        <f>+'Ekamut-caxs'!D54</f>
        <v>340.4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>
      <c r="A56" s="79">
        <v>21</v>
      </c>
      <c r="B56" s="328" t="s">
        <v>76</v>
      </c>
      <c r="C56" s="327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16</v>
      </c>
      <c r="B57" s="328" t="s">
        <v>77</v>
      </c>
      <c r="C57" s="327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17</v>
      </c>
      <c r="B61" s="328" t="s">
        <v>64</v>
      </c>
      <c r="C61" s="327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18</v>
      </c>
      <c r="B63" s="328" t="s">
        <v>290</v>
      </c>
      <c r="C63" s="327">
        <f>+'Ekamut-caxs'!D63</f>
        <v>18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22.5" customHeight="1">
      <c r="A66" s="79">
        <v>19</v>
      </c>
      <c r="B66" s="349" t="s">
        <v>36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19.100000000000001</v>
      </c>
      <c r="B69" s="122" t="s">
        <v>85</v>
      </c>
      <c r="C69" s="300">
        <f>+'Ekamut-caxs'!D68</f>
        <v>12</v>
      </c>
    </row>
    <row r="70" spans="1:11" s="119" customFormat="1" ht="17.25" customHeight="1">
      <c r="A70" s="90">
        <v>20</v>
      </c>
      <c r="B70" s="334" t="s">
        <v>38</v>
      </c>
      <c r="C70" s="327">
        <f>+'Deb. ev kreditor'!D59-'Deb. ev kreditor'!D54</f>
        <v>64</v>
      </c>
      <c r="D70" s="543">
        <f>+C13-C70</f>
        <v>73.599999999999994</v>
      </c>
      <c r="E70" s="544">
        <f>+D70-C72</f>
        <v>-201.4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275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275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>
      <c r="A75" s="90">
        <v>1.1000000000000001</v>
      </c>
      <c r="B75" s="338" t="s">
        <v>88</v>
      </c>
      <c r="C75" s="326">
        <v>275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8290.6000000000058</v>
      </c>
      <c r="D87" s="555" t="s">
        <v>202</v>
      </c>
      <c r="E87" s="556"/>
      <c r="F87" s="359"/>
      <c r="G87" s="359"/>
      <c r="H87" s="358"/>
      <c r="I87" s="120"/>
      <c r="J87" s="120"/>
      <c r="K87" s="120"/>
    </row>
    <row r="88" spans="1:11" s="101" customFormat="1" ht="32.2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Է.Բեգլարյան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Մ.Մարտիրոսյան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4" orientation="portrait" r:id="rId1"/>
  <headerFooter alignWithMargins="0"/>
  <ignoredErrors>
    <ignoredError sqref="C72:C73 C66 C56:C57 C32:C33 C20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8" zoomScale="110" zoomScaleSheetLayoutView="110" workbookViewId="0">
      <selection activeCell="A69" sqref="A6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9" t="s">
        <v>55</v>
      </c>
      <c r="B1" s="559"/>
      <c r="C1" s="559"/>
      <c r="D1" s="559"/>
      <c r="E1" s="559"/>
      <c r="F1" s="559"/>
    </row>
    <row r="2" spans="1:18" s="23" customFormat="1" ht="25.5" customHeight="1">
      <c r="A2" s="558" t="str">
        <f>+'Ekamut-caxs'!A8:D8</f>
        <v xml:space="preserve">«Երևանի հ․1 մսուր-մանկապարտեզ» ՀՈԱԿ-ի </v>
      </c>
      <c r="B2" s="558"/>
      <c r="C2" s="558"/>
      <c r="D2" s="558"/>
      <c r="E2" s="558"/>
      <c r="F2" s="55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0.5" customHeight="1">
      <c r="A3" s="562" t="s">
        <v>247</v>
      </c>
      <c r="B3" s="562"/>
      <c r="C3" s="562"/>
      <c r="D3" s="562"/>
      <c r="E3" s="562"/>
      <c r="F3" s="562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6" t="s">
        <v>243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68192.7</v>
      </c>
      <c r="D6" s="362">
        <f>SUM(D7:D14,D17:D19)</f>
        <v>54126.400000000001</v>
      </c>
      <c r="E6" s="362">
        <f t="shared" ref="E6:E60" si="0">D6-C6</f>
        <v>-14066.299999999996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63650.9</v>
      </c>
      <c r="D7" s="342">
        <f>+'Ekamut-caxs'!D12</f>
        <v>49650.9</v>
      </c>
      <c r="E7" s="342">
        <f t="shared" si="0"/>
        <v>-14000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900</v>
      </c>
      <c r="D8" s="342">
        <f>+'Ekamut-caxs'!D13</f>
        <v>402.9</v>
      </c>
      <c r="E8" s="342">
        <f>D8-C8</f>
        <v>-497.1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3</v>
      </c>
      <c r="B10" s="328" t="s">
        <v>63</v>
      </c>
      <c r="C10" s="343"/>
      <c r="D10" s="342">
        <f>+'Ekamut-caxs'!D15</f>
        <v>340.4</v>
      </c>
      <c r="E10" s="342">
        <f t="shared" si="0"/>
        <v>340.4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4" t="s">
        <v>126</v>
      </c>
      <c r="C14" s="345">
        <f>SUM(C15:C16)</f>
        <v>3641.8</v>
      </c>
      <c r="D14" s="345">
        <f>SUM(D15:D16)</f>
        <v>3678.2</v>
      </c>
      <c r="E14" s="342">
        <f t="shared" si="0"/>
        <v>36.399999999999636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7">
        <f>+C57</f>
        <v>3641.8</v>
      </c>
      <c r="D15" s="297">
        <f>+'Ekamut-caxs'!D20</f>
        <v>3678.2</v>
      </c>
      <c r="E15" s="297">
        <f t="shared" si="0"/>
        <v>36.399999999999636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5</v>
      </c>
      <c r="B18" s="537" t="s">
        <v>275</v>
      </c>
      <c r="C18" s="343"/>
      <c r="D18" s="341">
        <f>+'Ekamut-caxs'!D26</f>
        <v>6</v>
      </c>
      <c r="E18" s="341">
        <f>D18-C18</f>
        <v>6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6</v>
      </c>
      <c r="B19" s="33" t="s">
        <v>288</v>
      </c>
      <c r="C19" s="343"/>
      <c r="D19" s="341">
        <v>48</v>
      </c>
      <c r="E19" s="341">
        <f>D19-C19</f>
        <v>48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68192.7</v>
      </c>
      <c r="D20" s="363">
        <f>SUM(D21,D24:D30,D34:D56,D58:D59)</f>
        <v>54126.399999999994</v>
      </c>
      <c r="E20" s="362">
        <f t="shared" si="0"/>
        <v>-14066.300000000003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40329.9</v>
      </c>
      <c r="D21" s="345">
        <f>+'Ekamut-caxs'!D31</f>
        <v>33622.699999999997</v>
      </c>
      <c r="E21" s="342">
        <f t="shared" si="0"/>
        <v>-6707.2000000000044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456</v>
      </c>
      <c r="D22" s="347">
        <f>+'Ekamut-caxs'!D32</f>
        <v>190</v>
      </c>
      <c r="E22" s="297">
        <f>D22-C22</f>
        <v>-266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17411</v>
      </c>
      <c r="D24" s="345">
        <f>+'Ekamut-caxs'!D34</f>
        <v>4763.6000000000004</v>
      </c>
      <c r="E24" s="342">
        <f t="shared" si="0"/>
        <v>-12647.4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2068.5</v>
      </c>
      <c r="D25" s="345">
        <f>+'Ekamut-caxs'!D35</f>
        <v>1508.6</v>
      </c>
      <c r="E25" s="342">
        <f t="shared" si="0"/>
        <v>-559.90000000000009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2036</v>
      </c>
      <c r="D26" s="345">
        <f>+'Ekamut-caxs'!D36</f>
        <v>992.30000000000007</v>
      </c>
      <c r="E26" s="342">
        <f t="shared" si="0"/>
        <v>-1043.6999999999998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286.5</v>
      </c>
      <c r="D27" s="345">
        <f>+'Ekamut-caxs'!D37</f>
        <v>86.4</v>
      </c>
      <c r="E27" s="342">
        <f t="shared" si="0"/>
        <v>-200.1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88.1</v>
      </c>
      <c r="D28" s="345">
        <f>+'Ekamut-caxs'!D38</f>
        <v>88.1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60</v>
      </c>
      <c r="D29" s="345">
        <f>+'Ekamut-caxs'!D39</f>
        <v>0</v>
      </c>
      <c r="E29" s="342">
        <f t="shared" si="0"/>
        <v>-60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122.6</v>
      </c>
      <c r="D30" s="345">
        <f>SUM(D31:D33)</f>
        <v>82.5</v>
      </c>
      <c r="E30" s="342">
        <f t="shared" si="0"/>
        <v>-40.099999999999994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37.5</v>
      </c>
      <c r="E31" s="297">
        <f t="shared" si="0"/>
        <v>-20.100000000000001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5</v>
      </c>
      <c r="D32" s="347">
        <f>+'Ekamut-caxs'!D42</f>
        <v>0</v>
      </c>
      <c r="E32" s="297">
        <f t="shared" si="0"/>
        <v>-5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7">
        <f>+'Ekamut-caxs'!D43</f>
        <v>45</v>
      </c>
      <c r="E33" s="297">
        <f t="shared" si="0"/>
        <v>-15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/>
      <c r="D34" s="345">
        <f>+'Ekamut-caxs'!D44</f>
        <v>3</v>
      </c>
      <c r="E34" s="342">
        <f t="shared" si="0"/>
        <v>3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882</v>
      </c>
      <c r="D35" s="345">
        <f>+'Ekamut-caxs'!D45</f>
        <v>107.2</v>
      </c>
      <c r="E35" s="342">
        <f t="shared" si="0"/>
        <v>-774.8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149</v>
      </c>
      <c r="D36" s="345">
        <f>+'Ekamut-caxs'!D46</f>
        <v>0</v>
      </c>
      <c r="E36" s="342">
        <f t="shared" si="0"/>
        <v>-149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3" t="s">
        <v>75</v>
      </c>
      <c r="C37" s="343">
        <v>102.5</v>
      </c>
      <c r="D37" s="345">
        <f>+'Ekamut-caxs'!D47</f>
        <v>24.8</v>
      </c>
      <c r="E37" s="342">
        <f t="shared" si="0"/>
        <v>-77.7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8" t="s">
        <v>48</v>
      </c>
      <c r="C38" s="343">
        <v>330</v>
      </c>
      <c r="D38" s="345">
        <f>+'Ekamut-caxs'!D48</f>
        <v>0</v>
      </c>
      <c r="E38" s="342">
        <f t="shared" si="0"/>
        <v>-330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8" t="s">
        <v>121</v>
      </c>
      <c r="C39" s="343">
        <v>25</v>
      </c>
      <c r="D39" s="345">
        <f>+'Ekamut-caxs'!D49</f>
        <v>20.9</v>
      </c>
      <c r="E39" s="342">
        <f>D39-C39</f>
        <v>-4.1000000000000014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8" t="s">
        <v>122</v>
      </c>
      <c r="C40" s="343">
        <v>90</v>
      </c>
      <c r="D40" s="345">
        <f>+'Ekamut-caxs'!D50</f>
        <v>65</v>
      </c>
      <c r="E40" s="342">
        <f t="shared" si="0"/>
        <v>-25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8" t="s">
        <v>26</v>
      </c>
      <c r="C41" s="341">
        <v>101.5</v>
      </c>
      <c r="D41" s="345">
        <f>+'Ekamut-caxs'!D51</f>
        <v>40</v>
      </c>
      <c r="E41" s="342">
        <f t="shared" si="0"/>
        <v>-61.5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8" t="s">
        <v>27</v>
      </c>
      <c r="C42" s="341">
        <v>94.3</v>
      </c>
      <c r="D42" s="345">
        <f>+'Ekamut-caxs'!D52</f>
        <v>27.7</v>
      </c>
      <c r="E42" s="342">
        <f>D42-C42</f>
        <v>-66.599999999999994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28" t="s">
        <v>54</v>
      </c>
      <c r="C44" s="341"/>
      <c r="D44" s="345">
        <f>+'Ekamut-caxs'!D54</f>
        <v>340.4</v>
      </c>
      <c r="E44" s="342">
        <f>D44-C44</f>
        <v>340.4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8" t="s">
        <v>45</v>
      </c>
      <c r="C45" s="343"/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19</v>
      </c>
      <c r="B46" s="328" t="s">
        <v>76</v>
      </c>
      <c r="C46" s="343">
        <v>20</v>
      </c>
      <c r="D46" s="345">
        <f>+'Ekamut-caxs'!D56</f>
        <v>0</v>
      </c>
      <c r="E46" s="342">
        <f t="shared" si="0"/>
        <v>-20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20</v>
      </c>
      <c r="B47" s="328" t="s">
        <v>77</v>
      </c>
      <c r="C47" s="341">
        <v>95</v>
      </c>
      <c r="D47" s="345">
        <f>+'Ekamut-caxs'!D57</f>
        <v>105</v>
      </c>
      <c r="E47" s="342">
        <f t="shared" si="0"/>
        <v>10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28" t="s">
        <v>64</v>
      </c>
      <c r="C51" s="341">
        <v>36</v>
      </c>
      <c r="D51" s="345">
        <f>+'Ekamut-caxs'!D61</f>
        <v>48</v>
      </c>
      <c r="E51" s="342">
        <f t="shared" si="1"/>
        <v>12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8" t="s">
        <v>157</v>
      </c>
      <c r="C53" s="341"/>
      <c r="D53" s="345">
        <f>+'Ekamut-caxs'!D63</f>
        <v>18</v>
      </c>
      <c r="E53" s="342">
        <f t="shared" si="1"/>
        <v>18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31" t="s">
        <v>272</v>
      </c>
      <c r="C54" s="341">
        <v>33</v>
      </c>
      <c r="D54" s="343">
        <f>+'Ekamut-caxs'!D64</f>
        <v>0</v>
      </c>
      <c r="E54" s="341">
        <f>D54-C54</f>
        <v>-33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2" t="s">
        <v>28</v>
      </c>
      <c r="C56" s="341">
        <v>3641.8</v>
      </c>
      <c r="D56" s="345">
        <f>+'Ekamut-caxs'!D66</f>
        <v>3678.2</v>
      </c>
      <c r="E56" s="342">
        <f t="shared" si="1"/>
        <v>36.399999999999636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79</v>
      </c>
      <c r="C57" s="298">
        <v>3641.8</v>
      </c>
      <c r="D57" s="347">
        <f>+'Ekamut-caxs'!D67</f>
        <v>3678.2</v>
      </c>
      <c r="E57" s="297">
        <f t="shared" si="1"/>
        <v>36.399999999999636</v>
      </c>
      <c r="F57" s="296"/>
      <c r="G57" s="188"/>
    </row>
    <row r="58" spans="1:18" s="76" customFormat="1" ht="21" customHeight="1">
      <c r="A58" s="79">
        <v>25</v>
      </c>
      <c r="B58" s="344" t="s">
        <v>80</v>
      </c>
      <c r="C58" s="341">
        <v>12</v>
      </c>
      <c r="D58" s="345">
        <f>+'Ekamut-caxs'!D68</f>
        <v>12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26</v>
      </c>
      <c r="B59" s="328" t="s">
        <v>68</v>
      </c>
      <c r="C59" s="341">
        <v>178</v>
      </c>
      <c r="D59" s="345">
        <f>+'Ekamut-caxs'!D69</f>
        <v>8492</v>
      </c>
      <c r="E59" s="342">
        <f t="shared" si="1"/>
        <v>8314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61" t="str">
        <f>+'Ekamut-caxs'!C72</f>
        <v>Է.Բեգլարյան</v>
      </c>
      <c r="E62" s="561"/>
      <c r="F62" s="492"/>
      <c r="G62" s="27"/>
    </row>
    <row r="63" spans="1:18" ht="9.75" hidden="1" customHeight="1">
      <c r="B63" s="43"/>
      <c r="C63" s="40"/>
      <c r="D63" s="560" t="s">
        <v>5</v>
      </c>
      <c r="E63" s="560"/>
      <c r="F63" s="502"/>
      <c r="G63" s="27"/>
    </row>
    <row r="64" spans="1:18" ht="24.75" hidden="1" customHeight="1">
      <c r="B64" s="41" t="s">
        <v>6</v>
      </c>
      <c r="C64" s="42"/>
      <c r="D64" s="561" t="str">
        <f>+'Ekamut-caxs'!C74</f>
        <v>Մ.Մարտիրոսյան</v>
      </c>
      <c r="E64" s="561"/>
      <c r="F64" s="492"/>
      <c r="G64" s="27"/>
    </row>
    <row r="65" spans="1:7" ht="11.25" hidden="1" customHeight="1">
      <c r="B65" s="40"/>
      <c r="C65" s="40"/>
      <c r="D65" s="560" t="s">
        <v>5</v>
      </c>
      <c r="E65" s="560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A69" sqref="A6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9" t="s">
        <v>82</v>
      </c>
      <c r="B1" s="559"/>
      <c r="C1" s="559"/>
      <c r="D1" s="559"/>
      <c r="E1" s="559"/>
      <c r="F1" s="559"/>
    </row>
    <row r="2" spans="1:20" s="23" customFormat="1" ht="26.25" customHeight="1">
      <c r="A2" s="551" t="str">
        <f>+'Ekamut-caxs'!A8:D8</f>
        <v xml:space="preserve">«Երևանի հ․1 մսուր-մանկապարտեզ» ՀՈԱԿ-ի </v>
      </c>
      <c r="B2" s="551"/>
      <c r="C2" s="551"/>
      <c r="D2" s="551"/>
      <c r="E2" s="551"/>
      <c r="F2" s="55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7.25" customHeight="1">
      <c r="A3" s="562" t="s">
        <v>248</v>
      </c>
      <c r="B3" s="562"/>
      <c r="C3" s="562"/>
      <c r="D3" s="562"/>
      <c r="E3" s="562"/>
      <c r="F3" s="562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137.6</v>
      </c>
      <c r="D6" s="299">
        <f>+C6</f>
        <v>137.6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64550.9</v>
      </c>
      <c r="D7" s="336">
        <f>SUM(D8,D9:D18)</f>
        <v>50448.200000000004</v>
      </c>
      <c r="E7" s="336">
        <f>D7-C7</f>
        <v>-14102.699999999997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63650.9</v>
      </c>
      <c r="D8" s="327">
        <f>+'Dramakan hosqer'!C15</f>
        <v>49650.9</v>
      </c>
      <c r="E8" s="327">
        <f>D8-C8</f>
        <v>-14000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900</v>
      </c>
      <c r="D9" s="327">
        <f>+'Dramakan hosqer'!C16</f>
        <v>402.9</v>
      </c>
      <c r="E9" s="327">
        <f t="shared" si="0"/>
        <v>-497.1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3</v>
      </c>
      <c r="B11" s="330" t="s">
        <v>63</v>
      </c>
      <c r="C11" s="326"/>
      <c r="D11" s="327">
        <f>+'Dramakan hosqer'!C18</f>
        <v>340.4</v>
      </c>
      <c r="E11" s="327">
        <f t="shared" si="0"/>
        <v>340.4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4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4</v>
      </c>
      <c r="B17" s="331" t="s">
        <v>289</v>
      </c>
      <c r="C17" s="326"/>
      <c r="D17" s="326">
        <f>+'Dramakan hosqer'!C27</f>
        <v>6</v>
      </c>
      <c r="E17" s="326">
        <f t="shared" si="0"/>
        <v>6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5</v>
      </c>
      <c r="B18" s="33" t="s">
        <v>288</v>
      </c>
      <c r="C18" s="326"/>
      <c r="D18" s="326">
        <v>48</v>
      </c>
      <c r="E18" s="326">
        <f>D18-C18</f>
        <v>48</v>
      </c>
      <c r="F18" s="508"/>
      <c r="G18" s="494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64686.8</v>
      </c>
      <c r="D19" s="336">
        <f>+D20+D62+D74</f>
        <v>42295.199999999997</v>
      </c>
      <c r="E19" s="336">
        <f t="shared" si="0"/>
        <v>-22391.600000000006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64436.800000000003</v>
      </c>
      <c r="D20" s="336">
        <f>SUM(D21,D24:D30,D34:D56,D60:D61)</f>
        <v>42020.2</v>
      </c>
      <c r="E20" s="336">
        <f t="shared" si="0"/>
        <v>-22416.600000000006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40329.9</v>
      </c>
      <c r="D21" s="327">
        <f>+'Dramakan hosqer'!C31</f>
        <v>33622.699999999997</v>
      </c>
      <c r="E21" s="327">
        <f t="shared" si="0"/>
        <v>-6707.2000000000044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456</v>
      </c>
      <c r="D22" s="340">
        <f>+'Dramakan hosqer'!C32</f>
        <v>190</v>
      </c>
      <c r="E22" s="340">
        <f t="shared" si="0"/>
        <v>-266</v>
      </c>
      <c r="F22" s="509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17411</v>
      </c>
      <c r="D24" s="327">
        <f>+'Dramakan hosqer'!C34</f>
        <v>4763.6000000000004</v>
      </c>
      <c r="E24" s="327">
        <f t="shared" si="0"/>
        <v>-12647.4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2068.5</v>
      </c>
      <c r="D25" s="327">
        <f>+'Dramakan hosqer'!C35</f>
        <v>1508.6</v>
      </c>
      <c r="E25" s="327">
        <f t="shared" si="0"/>
        <v>-559.90000000000009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2036</v>
      </c>
      <c r="D26" s="327">
        <f>+'Dramakan hosqer'!C36</f>
        <v>992.30000000000007</v>
      </c>
      <c r="E26" s="327">
        <f t="shared" si="0"/>
        <v>-1043.6999999999998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286.5</v>
      </c>
      <c r="D27" s="327">
        <f>+'Dramakan hosqer'!C37</f>
        <v>86.4</v>
      </c>
      <c r="E27" s="327">
        <f t="shared" si="0"/>
        <v>-200.1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88.1</v>
      </c>
      <c r="D28" s="327">
        <f>+'Dramakan hosqer'!C38</f>
        <v>88.1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60</v>
      </c>
      <c r="D29" s="327">
        <f>+'Dramakan hosqer'!C39</f>
        <v>0</v>
      </c>
      <c r="E29" s="327">
        <f t="shared" si="0"/>
        <v>-60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122.6</v>
      </c>
      <c r="D30" s="327">
        <f>SUM(D31:D33)</f>
        <v>82.5</v>
      </c>
      <c r="E30" s="327">
        <f t="shared" si="0"/>
        <v>-40.099999999999994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37.5</v>
      </c>
      <c r="E31" s="340">
        <f t="shared" si="0"/>
        <v>-20.100000000000001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5</v>
      </c>
      <c r="D32" s="340">
        <f>+'Dramakan hosqer'!C42</f>
        <v>0</v>
      </c>
      <c r="E32" s="340">
        <f t="shared" si="0"/>
        <v>-5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40">
        <f>+'Dramakan hosqer'!C43</f>
        <v>45</v>
      </c>
      <c r="E33" s="340">
        <f t="shared" si="0"/>
        <v>-15</v>
      </c>
      <c r="F33" s="509"/>
      <c r="I33" s="161"/>
    </row>
    <row r="34" spans="1:20" s="76" customFormat="1" ht="18" customHeight="1">
      <c r="A34" s="79">
        <v>9</v>
      </c>
      <c r="B34" s="328" t="s">
        <v>24</v>
      </c>
      <c r="C34" s="326"/>
      <c r="D34" s="327">
        <f>+'Dramakan hosqer'!C44</f>
        <v>3</v>
      </c>
      <c r="E34" s="327">
        <f t="shared" si="0"/>
        <v>3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882</v>
      </c>
      <c r="D35" s="327">
        <f>+'Dramakan hosqer'!C45</f>
        <v>107.2</v>
      </c>
      <c r="E35" s="327">
        <f t="shared" si="0"/>
        <v>-774.8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149</v>
      </c>
      <c r="D36" s="327">
        <f>+'Dramakan hosqer'!C46</f>
        <v>0</v>
      </c>
      <c r="E36" s="327">
        <f t="shared" si="0"/>
        <v>-149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3" t="s">
        <v>75</v>
      </c>
      <c r="C37" s="326">
        <v>102.5</v>
      </c>
      <c r="D37" s="327">
        <f>+'Dramakan hosqer'!C47</f>
        <v>24.8</v>
      </c>
      <c r="E37" s="327">
        <f t="shared" si="0"/>
        <v>-77.7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8" t="s">
        <v>48</v>
      </c>
      <c r="C38" s="326">
        <v>330</v>
      </c>
      <c r="D38" s="327">
        <f>+'Dramakan hosqer'!C48</f>
        <v>0</v>
      </c>
      <c r="E38" s="327">
        <f t="shared" si="0"/>
        <v>-330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8" t="s">
        <v>121</v>
      </c>
      <c r="C39" s="326">
        <v>25</v>
      </c>
      <c r="D39" s="327">
        <f>+'Dramakan hosqer'!C49</f>
        <v>20.9</v>
      </c>
      <c r="E39" s="327">
        <f t="shared" si="0"/>
        <v>-4.1000000000000014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8" t="s">
        <v>122</v>
      </c>
      <c r="C40" s="326">
        <v>90</v>
      </c>
      <c r="D40" s="327">
        <f>+'Dramakan hosqer'!C50</f>
        <v>65</v>
      </c>
      <c r="E40" s="327">
        <f t="shared" si="0"/>
        <v>-25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8" t="s">
        <v>26</v>
      </c>
      <c r="C41" s="326">
        <v>101.5</v>
      </c>
      <c r="D41" s="327">
        <f>+'Dramakan hosqer'!C51</f>
        <v>40</v>
      </c>
      <c r="E41" s="327">
        <f t="shared" si="0"/>
        <v>-61.5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17</v>
      </c>
      <c r="B42" s="328" t="s">
        <v>27</v>
      </c>
      <c r="C42" s="326">
        <v>94.3</v>
      </c>
      <c r="D42" s="327">
        <f>+'Dramakan hosqer'!C52</f>
        <v>27.7</v>
      </c>
      <c r="E42" s="327">
        <f t="shared" si="0"/>
        <v>-66.599999999999994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18</v>
      </c>
      <c r="B44" s="328" t="s">
        <v>54</v>
      </c>
      <c r="C44" s="326"/>
      <c r="D44" s="327">
        <f>+'Dramakan hosqer'!C54</f>
        <v>340.4</v>
      </c>
      <c r="E44" s="327">
        <f t="shared" si="0"/>
        <v>340.4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8" t="s">
        <v>45</v>
      </c>
      <c r="C45" s="326"/>
      <c r="D45" s="327">
        <f>+'Dramakan hosqer'!C55</f>
        <v>0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8" t="s">
        <v>76</v>
      </c>
      <c r="C46" s="326">
        <v>20</v>
      </c>
      <c r="D46" s="327">
        <f>+'Dramakan hosqer'!C56</f>
        <v>0</v>
      </c>
      <c r="E46" s="327">
        <f t="shared" si="0"/>
        <v>-20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8" t="s">
        <v>77</v>
      </c>
      <c r="C47" s="326">
        <v>95</v>
      </c>
      <c r="D47" s="327">
        <f>+'Dramakan hosqer'!C57</f>
        <v>105</v>
      </c>
      <c r="E47" s="327">
        <f t="shared" si="0"/>
        <v>10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8" t="s">
        <v>64</v>
      </c>
      <c r="C51" s="326">
        <v>36</v>
      </c>
      <c r="D51" s="327">
        <f>+'Dramakan hosqer'!C61</f>
        <v>48</v>
      </c>
      <c r="E51" s="327">
        <f t="shared" si="0"/>
        <v>12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8" t="s">
        <v>157</v>
      </c>
      <c r="C53" s="326"/>
      <c r="D53" s="327">
        <f>+'Dramakan hosqer'!C63</f>
        <v>18</v>
      </c>
      <c r="E53" s="327">
        <f t="shared" si="0"/>
        <v>18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23</v>
      </c>
      <c r="B54" s="331" t="s">
        <v>272</v>
      </c>
      <c r="C54" s="326">
        <v>33</v>
      </c>
      <c r="D54" s="327">
        <f>+'Dramakan hosqer'!C64</f>
        <v>0</v>
      </c>
      <c r="E54" s="326">
        <f>D54-C54</f>
        <v>-33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24</v>
      </c>
      <c r="B56" s="334" t="s">
        <v>36</v>
      </c>
      <c r="C56" s="327">
        <f>SUM(C57:C59)</f>
        <v>12</v>
      </c>
      <c r="D56" s="327">
        <f>SUM(D57:D59)</f>
        <v>12</v>
      </c>
      <c r="E56" s="326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>
        <v>12</v>
      </c>
      <c r="D59" s="340">
        <f>+'Dramakan hosqer'!C69</f>
        <v>12</v>
      </c>
      <c r="E59" s="340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25</v>
      </c>
      <c r="B60" s="334" t="s">
        <v>38</v>
      </c>
      <c r="C60" s="326">
        <v>63.9</v>
      </c>
      <c r="D60" s="327">
        <f>+'Dramakan hosqer'!C70</f>
        <v>64</v>
      </c>
      <c r="E60" s="327">
        <f t="shared" si="0"/>
        <v>0.10000000000000142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250</v>
      </c>
      <c r="D62" s="336">
        <f>+D63+D70</f>
        <v>275</v>
      </c>
      <c r="E62" s="336">
        <f t="shared" si="0"/>
        <v>25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250</v>
      </c>
      <c r="D63" s="327">
        <f>SUM(D64:D69)</f>
        <v>275</v>
      </c>
      <c r="E63" s="327">
        <f t="shared" si="0"/>
        <v>25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>
        <v>220</v>
      </c>
      <c r="D65" s="327">
        <f>+'Dramakan hosqer'!C75</f>
        <v>275</v>
      </c>
      <c r="E65" s="327">
        <f>D65-C65</f>
        <v>55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>
      <c r="A69" s="90">
        <v>1.2</v>
      </c>
      <c r="B69" s="339" t="s">
        <v>273</v>
      </c>
      <c r="C69" s="326">
        <v>30</v>
      </c>
      <c r="D69" s="326">
        <f>+'Dramakan hosqer'!C79</f>
        <v>0</v>
      </c>
      <c r="E69" s="326">
        <f>D69-C69</f>
        <v>-30</v>
      </c>
      <c r="F69" s="508"/>
      <c r="G69" s="496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1.6999999999970896</v>
      </c>
      <c r="D77" s="336">
        <f>D6+D7-D19</f>
        <v>8290.6000000000058</v>
      </c>
      <c r="E77" s="336">
        <f t="shared" si="1"/>
        <v>8288.9000000000087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64" t="str">
        <f>+'Ekamut-caxs'!C72</f>
        <v>Է.Բեգլարյան</v>
      </c>
      <c r="E79" s="565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63" t="s">
        <v>95</v>
      </c>
      <c r="E80" s="563"/>
      <c r="F80" s="510"/>
    </row>
    <row r="81" spans="1:20" s="20" customFormat="1" ht="22.5" hidden="1" customHeight="1">
      <c r="A81" s="21"/>
      <c r="B81" s="44" t="s">
        <v>6</v>
      </c>
      <c r="C81" s="21"/>
      <c r="D81" s="565" t="str">
        <f>+'Ekamut-caxs'!C74</f>
        <v>Մ.Մարտիրոսյան</v>
      </c>
      <c r="E81" s="565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63" t="s">
        <v>95</v>
      </c>
      <c r="E82" s="563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H49" sqref="H4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70" t="s">
        <v>69</v>
      </c>
      <c r="B1" s="570"/>
      <c r="C1" s="570"/>
      <c r="D1" s="570"/>
      <c r="E1" s="57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71" t="str">
        <f>+'Ekamut-caxs'!A8:D8</f>
        <v xml:space="preserve">«Երևանի հ․1 մսուր-մանկապարտեզ» ՀՈԱԿ-ի </v>
      </c>
      <c r="B2" s="572"/>
      <c r="C2" s="572"/>
      <c r="D2" s="572"/>
      <c r="E2" s="57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73" t="s">
        <v>159</v>
      </c>
      <c r="B3" s="573"/>
      <c r="C3" s="573"/>
      <c r="D3" s="573"/>
      <c r="E3" s="57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4" t="s">
        <v>266</v>
      </c>
      <c r="B4" s="574"/>
      <c r="C4" s="574"/>
      <c r="D4" s="574"/>
      <c r="E4" s="574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5" t="s">
        <v>164</v>
      </c>
      <c r="B7" s="576"/>
      <c r="C7" s="576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119.7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74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8.1999999999999993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11.7</v>
      </c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20.3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>
        <v>5</v>
      </c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>
        <v>0.5</v>
      </c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119.7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5" t="s">
        <v>189</v>
      </c>
      <c r="B35" s="576"/>
      <c r="C35" s="576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43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21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87.9</v>
      </c>
      <c r="E54" s="32"/>
      <c r="F54" s="408">
        <f>SUM(D36:D53)</f>
        <v>64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>
        <v>87.9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151.9</v>
      </c>
      <c r="E59" s="278"/>
      <c r="F59" s="511">
        <f>+D59-D54</f>
        <v>64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249</v>
      </c>
      <c r="C62" s="277">
        <f>+'Dramakan hosqer'!C13</f>
        <v>137.6</v>
      </c>
      <c r="D62" s="566" t="s">
        <v>192</v>
      </c>
      <c r="E62" s="567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8" t="str">
        <f>+'Ekamut-caxs'!C72</f>
        <v>Է.Բեգլարյան</v>
      </c>
      <c r="E64" s="56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9" t="s">
        <v>95</v>
      </c>
      <c r="E65" s="56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8" t="str">
        <f>+'Ekamut-caxs'!C74</f>
        <v>Մ.Մարտիրոսյան</v>
      </c>
      <c r="E66" s="56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9" t="s">
        <v>95</v>
      </c>
      <c r="E67" s="56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H49" sqref="H4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4" t="s">
        <v>69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4" s="22" customFormat="1" ht="25.5" customHeight="1">
      <c r="A2" s="551" t="str">
        <f>+'Ekamut-caxs'!A8</f>
        <v xml:space="preserve">«Երևանի հ․1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4" ht="25.5" customHeight="1">
      <c r="A3" s="585" t="s">
        <v>250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4" ht="21" customHeight="1" thickBot="1">
      <c r="M4" s="417" t="s">
        <v>0</v>
      </c>
    </row>
    <row r="5" spans="1:14" ht="33.75" customHeight="1">
      <c r="A5" s="591" t="s">
        <v>155</v>
      </c>
      <c r="B5" s="593" t="s">
        <v>70</v>
      </c>
      <c r="C5" s="595" t="s">
        <v>233</v>
      </c>
      <c r="D5" s="586" t="s">
        <v>208</v>
      </c>
      <c r="E5" s="587"/>
      <c r="F5" s="587"/>
      <c r="G5" s="587"/>
      <c r="H5" s="587"/>
      <c r="I5" s="587"/>
      <c r="J5" s="587"/>
      <c r="K5" s="587"/>
      <c r="L5" s="588"/>
      <c r="M5" s="589" t="s">
        <v>158</v>
      </c>
    </row>
    <row r="6" spans="1:14" ht="79.5" customHeight="1">
      <c r="A6" s="592"/>
      <c r="B6" s="594"/>
      <c r="C6" s="596"/>
      <c r="D6" s="418" t="s">
        <v>227</v>
      </c>
      <c r="E6" s="419" t="s">
        <v>237</v>
      </c>
      <c r="F6" s="419" t="s">
        <v>238</v>
      </c>
      <c r="G6" s="419" t="s">
        <v>156</v>
      </c>
      <c r="H6" s="419" t="s">
        <v>211</v>
      </c>
      <c r="I6" s="419" t="s">
        <v>210</v>
      </c>
      <c r="J6" s="419" t="s">
        <v>120</v>
      </c>
      <c r="K6" s="420" t="s">
        <v>263</v>
      </c>
      <c r="L6" s="421" t="s">
        <v>209</v>
      </c>
      <c r="M6" s="590"/>
    </row>
    <row r="7" spans="1:14" ht="27.75" customHeight="1">
      <c r="A7" s="418">
        <v>1</v>
      </c>
      <c r="B7" s="422" t="s">
        <v>218</v>
      </c>
      <c r="C7" s="423">
        <v>29056.1</v>
      </c>
      <c r="D7" s="424">
        <f>4790-334.5</f>
        <v>4455.5</v>
      </c>
      <c r="E7" s="425"/>
      <c r="F7" s="425"/>
      <c r="G7" s="425">
        <v>111.1</v>
      </c>
      <c r="H7" s="425"/>
      <c r="I7" s="425"/>
      <c r="J7" s="425"/>
      <c r="K7" s="425"/>
      <c r="L7" s="426"/>
      <c r="M7" s="427">
        <f>ROUND(SUM(C7:L7),1)</f>
        <v>33622.699999999997</v>
      </c>
    </row>
    <row r="8" spans="1:14" ht="28.5" customHeight="1">
      <c r="A8" s="418">
        <v>1.1000000000000001</v>
      </c>
      <c r="B8" s="428" t="s">
        <v>120</v>
      </c>
      <c r="C8" s="429">
        <v>190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209</v>
      </c>
      <c r="C9" s="429"/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/>
      <c r="D10" s="424"/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0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33622.699999999997</v>
      </c>
    </row>
    <row r="12" spans="1:14" s="442" customFormat="1" ht="34.5" customHeight="1">
      <c r="A12" s="443"/>
      <c r="B12" s="444"/>
      <c r="C12" s="415"/>
      <c r="D12" s="445">
        <v>3118.5</v>
      </c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79"/>
      <c r="L13" s="579"/>
      <c r="M13" s="455"/>
    </row>
    <row r="14" spans="1:14" s="443" customFormat="1" ht="69" customHeight="1">
      <c r="B14" s="580" t="s">
        <v>214</v>
      </c>
      <c r="C14" s="583"/>
      <c r="D14" s="581"/>
      <c r="G14" s="452"/>
      <c r="H14" s="452"/>
      <c r="I14" s="580" t="s">
        <v>213</v>
      </c>
      <c r="J14" s="581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239</v>
      </c>
      <c r="D15" s="457" t="s">
        <v>240</v>
      </c>
      <c r="G15" s="458"/>
      <c r="H15" s="459"/>
      <c r="I15" s="456" t="s">
        <v>195</v>
      </c>
      <c r="J15" s="457" t="s">
        <v>212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82" t="str">
        <f>+'Ekamut-caxs'!C72</f>
        <v>Է.Բեգլարյան</v>
      </c>
      <c r="I19" s="582"/>
      <c r="J19" s="582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78" t="s">
        <v>95</v>
      </c>
      <c r="I20" s="578"/>
      <c r="J20" s="578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77" t="str">
        <f>+'Ekamut-caxs'!C74</f>
        <v>Մ.Մարտիրոսյան</v>
      </c>
      <c r="I21" s="577"/>
      <c r="J21" s="577"/>
      <c r="K21" s="487"/>
    </row>
    <row r="22" spans="1:13" s="479" customFormat="1" ht="18.75" customHeight="1">
      <c r="E22" s="481" t="s">
        <v>94</v>
      </c>
      <c r="F22" s="482"/>
      <c r="G22" s="483"/>
      <c r="H22" s="578" t="s">
        <v>95</v>
      </c>
      <c r="I22" s="578"/>
      <c r="J22" s="578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="106" zoomScaleSheetLayoutView="106" workbookViewId="0">
      <selection activeCell="H49" sqref="H4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0" t="s">
        <v>69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s="164" customFormat="1" ht="21.75" customHeight="1">
      <c r="A2" s="601" t="str">
        <f>+'Ekamut-caxs'!A8:D8</f>
        <v xml:space="preserve">«Երևանի հ․1 մսուր-մանկապարտեզ»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164" customFormat="1" ht="21" customHeight="1">
      <c r="A3" s="601" t="s">
        <v>96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/>
    <row r="5" spans="1:13" s="172" customFormat="1" ht="24.75" customHeight="1">
      <c r="A5" s="603" t="s">
        <v>117</v>
      </c>
      <c r="B5" s="605" t="s">
        <v>97</v>
      </c>
      <c r="C5" s="597" t="s">
        <v>98</v>
      </c>
      <c r="D5" s="598"/>
      <c r="E5" s="598"/>
      <c r="F5" s="599"/>
      <c r="G5" s="607" t="s">
        <v>99</v>
      </c>
      <c r="H5" s="607"/>
      <c r="I5" s="607"/>
      <c r="J5" s="607"/>
      <c r="K5" s="597" t="s">
        <v>146</v>
      </c>
      <c r="L5" s="598"/>
      <c r="M5" s="599"/>
    </row>
    <row r="6" spans="1:13" s="176" customFormat="1" ht="51" customHeight="1">
      <c r="A6" s="604"/>
      <c r="B6" s="606"/>
      <c r="C6" s="173" t="s">
        <v>229</v>
      </c>
      <c r="D6" s="174" t="s">
        <v>230</v>
      </c>
      <c r="E6" s="174" t="s">
        <v>251</v>
      </c>
      <c r="F6" s="175" t="s">
        <v>252</v>
      </c>
      <c r="G6" s="174" t="s">
        <v>232</v>
      </c>
      <c r="H6" s="224" t="s">
        <v>230</v>
      </c>
      <c r="I6" s="174" t="s">
        <v>253</v>
      </c>
      <c r="J6" s="224" t="s">
        <v>252</v>
      </c>
      <c r="K6" s="174" t="s">
        <v>229</v>
      </c>
      <c r="L6" s="174" t="s">
        <v>251</v>
      </c>
      <c r="M6" s="175" t="s">
        <v>252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532">
        <v>4034</v>
      </c>
      <c r="F7" s="530">
        <v>560726</v>
      </c>
      <c r="G7" s="323" t="s">
        <v>231</v>
      </c>
      <c r="H7" s="308" t="s">
        <v>231</v>
      </c>
      <c r="I7" s="533">
        <v>3960</v>
      </c>
      <c r="J7" s="529">
        <v>182800.8</v>
      </c>
      <c r="K7" s="372" t="s">
        <v>231</v>
      </c>
      <c r="L7" s="320">
        <v>44.68</v>
      </c>
      <c r="M7" s="312">
        <f>+L7*200.47</f>
        <v>8956.9995999999992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532">
        <v>2851</v>
      </c>
      <c r="F8" s="530">
        <v>396289</v>
      </c>
      <c r="G8" s="323" t="s">
        <v>231</v>
      </c>
      <c r="H8" s="308" t="s">
        <v>231</v>
      </c>
      <c r="I8" s="532">
        <v>3240</v>
      </c>
      <c r="J8" s="530">
        <v>168175.2</v>
      </c>
      <c r="K8" s="372" t="s">
        <v>231</v>
      </c>
      <c r="L8" s="320">
        <v>72</v>
      </c>
      <c r="M8" s="312">
        <f t="shared" ref="M8:M18" si="0">+L8*200.47</f>
        <v>14433.84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532">
        <v>3200</v>
      </c>
      <c r="F9" s="530">
        <v>444800</v>
      </c>
      <c r="G9" s="323" t="s">
        <v>231</v>
      </c>
      <c r="H9" s="308" t="s">
        <v>231</v>
      </c>
      <c r="I9" s="532">
        <v>4500</v>
      </c>
      <c r="J9" s="530">
        <v>232560</v>
      </c>
      <c r="K9" s="372" t="s">
        <v>231</v>
      </c>
      <c r="L9" s="320">
        <v>98</v>
      </c>
      <c r="M9" s="312">
        <f t="shared" si="0"/>
        <v>19646.060000000001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532">
        <v>681</v>
      </c>
      <c r="F10" s="530">
        <v>97859.7</v>
      </c>
      <c r="G10" s="323" t="s">
        <v>231</v>
      </c>
      <c r="H10" s="313" t="s">
        <v>231</v>
      </c>
      <c r="I10" s="534">
        <v>3480</v>
      </c>
      <c r="J10" s="531">
        <v>181010</v>
      </c>
      <c r="K10" s="372" t="s">
        <v>231</v>
      </c>
      <c r="L10" s="320">
        <v>87</v>
      </c>
      <c r="M10" s="312">
        <f t="shared" si="0"/>
        <v>17440.89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532">
        <v>58</v>
      </c>
      <c r="F11" s="530">
        <v>8334.6</v>
      </c>
      <c r="G11" s="323" t="s">
        <v>231</v>
      </c>
      <c r="H11" s="313" t="s">
        <v>231</v>
      </c>
      <c r="I11" s="533">
        <v>3300</v>
      </c>
      <c r="J11" s="530">
        <v>168682.74</v>
      </c>
      <c r="K11" s="372" t="s">
        <v>231</v>
      </c>
      <c r="L11" s="320">
        <v>123</v>
      </c>
      <c r="M11" s="312">
        <f t="shared" si="0"/>
        <v>24657.81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532">
        <v>4</v>
      </c>
      <c r="F12" s="530">
        <v>574.79999999999995</v>
      </c>
      <c r="G12" s="323" t="s">
        <v>231</v>
      </c>
      <c r="H12" s="313" t="s">
        <v>231</v>
      </c>
      <c r="I12" s="532">
        <v>960</v>
      </c>
      <c r="J12" s="530">
        <v>49540.800000000003</v>
      </c>
      <c r="K12" s="372" t="s">
        <v>231</v>
      </c>
      <c r="L12" s="320">
        <v>6</v>
      </c>
      <c r="M12" s="312">
        <f t="shared" si="0"/>
        <v>1202.82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/>
      <c r="F13" s="310"/>
      <c r="G13" s="323" t="s">
        <v>231</v>
      </c>
      <c r="H13" s="313" t="s">
        <v>231</v>
      </c>
      <c r="I13" s="532">
        <v>330</v>
      </c>
      <c r="J13" s="538">
        <v>17048.400000000001</v>
      </c>
      <c r="K13" s="372" t="s">
        <v>231</v>
      </c>
      <c r="L13" s="320">
        <v>33</v>
      </c>
      <c r="M13" s="312">
        <f t="shared" si="0"/>
        <v>6615.51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/>
      <c r="F14" s="310"/>
      <c r="G14" s="323" t="s">
        <v>231</v>
      </c>
      <c r="H14" s="313" t="s">
        <v>231</v>
      </c>
      <c r="I14" s="534">
        <v>360</v>
      </c>
      <c r="J14" s="538">
        <v>18352.8</v>
      </c>
      <c r="K14" s="372" t="s">
        <v>231</v>
      </c>
      <c r="L14" s="320">
        <v>18</v>
      </c>
      <c r="M14" s="312">
        <f t="shared" si="0"/>
        <v>3608.46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/>
      <c r="F15" s="310"/>
      <c r="G15" s="323" t="s">
        <v>231</v>
      </c>
      <c r="H15" s="313" t="s">
        <v>231</v>
      </c>
      <c r="I15" s="533">
        <v>630</v>
      </c>
      <c r="J15" s="538">
        <v>31892.400000000001</v>
      </c>
      <c r="K15" s="372" t="s">
        <v>231</v>
      </c>
      <c r="L15" s="320">
        <v>21</v>
      </c>
      <c r="M15" s="312">
        <f t="shared" si="0"/>
        <v>4209.87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/>
      <c r="F16" s="310"/>
      <c r="G16" s="322" t="s">
        <v>231</v>
      </c>
      <c r="H16" s="313" t="s">
        <v>231</v>
      </c>
      <c r="I16" s="532">
        <v>1290</v>
      </c>
      <c r="J16" s="539">
        <v>64189.2</v>
      </c>
      <c r="K16" s="372" t="s">
        <v>231</v>
      </c>
      <c r="L16" s="320">
        <v>65</v>
      </c>
      <c r="M16" s="312">
        <f t="shared" si="0"/>
        <v>13030.55</v>
      </c>
    </row>
    <row r="17" spans="1:13" ht="19.5" customHeight="1">
      <c r="A17" s="166">
        <v>11</v>
      </c>
      <c r="B17" s="232" t="s">
        <v>110</v>
      </c>
      <c r="C17" s="530">
        <v>1955</v>
      </c>
      <c r="D17" s="530">
        <v>271745</v>
      </c>
      <c r="E17" s="320"/>
      <c r="F17" s="311"/>
      <c r="G17" s="530">
        <v>3750</v>
      </c>
      <c r="H17" s="530">
        <v>174825</v>
      </c>
      <c r="I17" s="532">
        <v>1290</v>
      </c>
      <c r="J17" s="539">
        <f>+I17*53.48</f>
        <v>68989.2</v>
      </c>
      <c r="K17" s="320">
        <v>138</v>
      </c>
      <c r="L17" s="320">
        <v>65</v>
      </c>
      <c r="M17" s="312">
        <f t="shared" si="0"/>
        <v>13030.55</v>
      </c>
    </row>
    <row r="18" spans="1:13" ht="19.5" customHeight="1">
      <c r="A18" s="166">
        <v>12</v>
      </c>
      <c r="B18" s="232" t="s">
        <v>111</v>
      </c>
      <c r="C18" s="530">
        <v>3334</v>
      </c>
      <c r="D18" s="530">
        <v>463426</v>
      </c>
      <c r="E18" s="320"/>
      <c r="F18" s="311"/>
      <c r="G18" s="530">
        <v>4620</v>
      </c>
      <c r="H18" s="530">
        <v>214467.6</v>
      </c>
      <c r="I18" s="532">
        <v>1290</v>
      </c>
      <c r="J18" s="539">
        <f>+I18*53.48</f>
        <v>68989.2</v>
      </c>
      <c r="K18" s="320">
        <v>96</v>
      </c>
      <c r="L18" s="320">
        <v>65</v>
      </c>
      <c r="M18" s="312">
        <f t="shared" si="0"/>
        <v>13030.55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5289</v>
      </c>
      <c r="D19" s="314">
        <f t="shared" si="1"/>
        <v>735171</v>
      </c>
      <c r="E19" s="321">
        <f t="shared" si="1"/>
        <v>10828</v>
      </c>
      <c r="F19" s="315">
        <f>SUM(F7:F18)</f>
        <v>1508584.1</v>
      </c>
      <c r="G19" s="324">
        <f>SUM(G7:G18)</f>
        <v>8370</v>
      </c>
      <c r="H19" s="314">
        <f>SUM(H7:H18)</f>
        <v>389292.6</v>
      </c>
      <c r="I19" s="321">
        <f>SUM(I7:I18)</f>
        <v>24630</v>
      </c>
      <c r="J19" s="316">
        <f>SUM(J7:J18)</f>
        <v>1252230.74</v>
      </c>
      <c r="K19" s="319">
        <f t="shared" si="1"/>
        <v>234</v>
      </c>
      <c r="L19" s="321">
        <f>SUM(L7:L18)</f>
        <v>697.68000000000006</v>
      </c>
      <c r="M19" s="315">
        <f>SUM(M7:M18)</f>
        <v>139863.90960000001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1508.6</v>
      </c>
      <c r="G20" s="292"/>
      <c r="H20" s="211"/>
      <c r="I20" s="292"/>
      <c r="J20" s="211">
        <f>ROUND(J19/1000,1)</f>
        <v>1252.2</v>
      </c>
      <c r="K20" s="292"/>
      <c r="L20" s="292"/>
      <c r="M20" s="211">
        <f>ROUND(M19/1000,1)</f>
        <v>139.9</v>
      </c>
    </row>
    <row r="21" spans="1:13" ht="18.75" customHeight="1" thickBot="1">
      <c r="A21" s="228"/>
      <c r="B21" s="602" t="s">
        <v>203</v>
      </c>
      <c r="C21" s="602"/>
      <c r="D21" s="60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45" customHeight="1">
      <c r="A23" s="214">
        <v>1</v>
      </c>
      <c r="B23" s="207" t="s">
        <v>274</v>
      </c>
      <c r="C23" s="399"/>
      <c r="D23" s="399"/>
      <c r="E23" s="399"/>
      <c r="F23" s="310"/>
      <c r="G23" s="400"/>
      <c r="H23" s="399"/>
      <c r="I23" s="399"/>
      <c r="J23" s="312">
        <v>259.89999999999998</v>
      </c>
      <c r="K23" s="400"/>
      <c r="L23" s="399"/>
      <c r="M23" s="312">
        <v>53.5</v>
      </c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259.89999999999998</v>
      </c>
      <c r="K26" s="406"/>
      <c r="L26" s="404"/>
      <c r="M26" s="405">
        <f>SUM(M23:M25)</f>
        <v>53.5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1508.6</v>
      </c>
      <c r="G27" s="398"/>
      <c r="H27" s="314"/>
      <c r="I27" s="314"/>
      <c r="J27" s="315">
        <f>J20-J26</f>
        <v>992.30000000000007</v>
      </c>
      <c r="K27" s="398"/>
      <c r="L27" s="314"/>
      <c r="M27" s="315">
        <f>M20-M26</f>
        <v>86.4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313.39999999999998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9"/>
      <c r="H30" s="609"/>
      <c r="I30" s="305"/>
      <c r="J30" s="611" t="str">
        <f>+'Ekamut-caxs'!C72</f>
        <v>Է.Բեգլարյան</v>
      </c>
      <c r="K30" s="611"/>
      <c r="M30" s="168"/>
    </row>
    <row r="31" spans="1:13" s="164" customFormat="1">
      <c r="C31" s="171"/>
      <c r="D31" s="171"/>
      <c r="E31" s="170"/>
      <c r="F31" s="170"/>
      <c r="G31" s="610" t="s">
        <v>94</v>
      </c>
      <c r="H31" s="610"/>
      <c r="I31" s="306"/>
      <c r="J31" s="610" t="s">
        <v>112</v>
      </c>
      <c r="K31" s="610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11"/>
      <c r="H32" s="611"/>
      <c r="I32" s="181"/>
      <c r="J32" s="611" t="str">
        <f>+'Ekamut-caxs'!C74</f>
        <v>Մ.Մարտիրոսյան</v>
      </c>
      <c r="K32" s="611"/>
    </row>
    <row r="33" spans="3:13" s="164" customFormat="1">
      <c r="C33" s="167"/>
      <c r="D33" s="167"/>
      <c r="G33" s="610" t="s">
        <v>94</v>
      </c>
      <c r="H33" s="610"/>
      <c r="I33" s="306"/>
      <c r="J33" s="610" t="s">
        <v>112</v>
      </c>
      <c r="K33" s="610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261</v>
      </c>
      <c r="I35" s="490" t="s">
        <v>115</v>
      </c>
      <c r="J35" s="491" t="s">
        <v>254</v>
      </c>
      <c r="K35" s="491"/>
      <c r="L35" s="491" t="s">
        <v>255</v>
      </c>
      <c r="M35" s="491" t="s">
        <v>256</v>
      </c>
    </row>
    <row r="36" spans="3:13" ht="16.5" customHeight="1">
      <c r="C36" s="165" t="s">
        <v>116</v>
      </c>
      <c r="E36" s="165" t="s">
        <v>114</v>
      </c>
      <c r="F36" s="165" t="s">
        <v>262</v>
      </c>
      <c r="I36" s="608" t="s">
        <v>257</v>
      </c>
      <c r="J36" s="608"/>
      <c r="K36" s="491"/>
      <c r="L36" s="608" t="s">
        <v>258</v>
      </c>
      <c r="M36" s="608"/>
    </row>
    <row r="37" spans="3:13">
      <c r="I37" s="608"/>
      <c r="J37" s="608"/>
      <c r="K37" s="491"/>
      <c r="L37" s="608"/>
      <c r="M37" s="60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H49" sqref="H4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614" t="s">
        <v>69</v>
      </c>
      <c r="B1" s="614"/>
      <c r="C1" s="614"/>
      <c r="D1" s="614"/>
      <c r="E1" s="614"/>
    </row>
    <row r="2" spans="1:6" ht="23.25" customHeight="1">
      <c r="A2" s="615" t="str">
        <f>+'Ekamut-caxs'!A8:D8</f>
        <v xml:space="preserve">«Երևանի հ․1 մսուր-մանկապարտեզ» ՀՈԱԿ-ի </v>
      </c>
      <c r="B2" s="615"/>
      <c r="C2" s="615"/>
      <c r="D2" s="615"/>
      <c r="E2" s="615"/>
    </row>
    <row r="3" spans="1:6" ht="28.5" customHeight="1">
      <c r="A3" s="615" t="s">
        <v>259</v>
      </c>
      <c r="B3" s="615"/>
      <c r="C3" s="615"/>
      <c r="D3" s="615"/>
      <c r="E3" s="615"/>
    </row>
    <row r="5" spans="1:6">
      <c r="E5" s="377" t="s">
        <v>149</v>
      </c>
    </row>
    <row r="6" spans="1:6" ht="54" customHeight="1">
      <c r="A6" s="378" t="s">
        <v>3</v>
      </c>
      <c r="B6" s="378" t="s">
        <v>97</v>
      </c>
      <c r="C6" s="378" t="s">
        <v>215</v>
      </c>
      <c r="D6" s="378" t="s">
        <v>219</v>
      </c>
      <c r="E6" s="378" t="s">
        <v>220</v>
      </c>
    </row>
    <row r="7" spans="1:6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379">
        <v>1</v>
      </c>
      <c r="B8" s="380" t="s">
        <v>291</v>
      </c>
      <c r="C8" s="352">
        <v>38549.4</v>
      </c>
      <c r="D8" s="352">
        <v>402.9</v>
      </c>
      <c r="E8" s="352">
        <v>4763.6000000000004</v>
      </c>
    </row>
    <row r="9" spans="1:6" s="388" customFormat="1" ht="25.5" customHeight="1">
      <c r="A9" s="384">
        <v>2</v>
      </c>
      <c r="B9" s="385" t="s">
        <v>221</v>
      </c>
      <c r="C9" s="386"/>
      <c r="D9" s="386">
        <v>0</v>
      </c>
      <c r="E9" s="386">
        <v>0</v>
      </c>
      <c r="F9" s="387" t="s">
        <v>267</v>
      </c>
    </row>
    <row r="10" spans="1:6" s="388" customFormat="1" ht="25.5" customHeight="1">
      <c r="A10" s="384">
        <v>3</v>
      </c>
      <c r="B10" s="385" t="s">
        <v>216</v>
      </c>
      <c r="C10" s="386">
        <v>2462.6999999999998</v>
      </c>
      <c r="D10" s="386">
        <v>0</v>
      </c>
      <c r="E10" s="386">
        <v>0</v>
      </c>
      <c r="F10" s="387" t="s">
        <v>267</v>
      </c>
    </row>
    <row r="11" spans="1:6" s="205" customFormat="1" ht="31.5" customHeight="1">
      <c r="A11" s="381"/>
      <c r="B11" s="382" t="s">
        <v>217</v>
      </c>
      <c r="C11" s="383">
        <f>ROUND(SUM(C8:C10),1)</f>
        <v>41012.1</v>
      </c>
      <c r="D11" s="383">
        <f t="shared" ref="D11:E11" si="0">ROUND(SUM(D8:D10),1)</f>
        <v>402.9</v>
      </c>
      <c r="E11" s="383">
        <f t="shared" si="0"/>
        <v>4763.6000000000004</v>
      </c>
    </row>
    <row r="13" spans="1:6" ht="51" customHeight="1">
      <c r="B13" s="616" t="s">
        <v>222</v>
      </c>
      <c r="C13" s="616"/>
      <c r="D13" s="616"/>
      <c r="E13" s="616"/>
    </row>
    <row r="18" spans="2:5" ht="20.25" customHeight="1">
      <c r="B18" s="163" t="s">
        <v>2</v>
      </c>
      <c r="C18" s="163"/>
      <c r="D18" s="617" t="str">
        <f>+'Ekamut-caxs'!C72</f>
        <v>Է.Բեգլարյան</v>
      </c>
      <c r="E18" s="617"/>
    </row>
    <row r="19" spans="2:5" ht="18.75" customHeight="1">
      <c r="B19" s="163" t="s">
        <v>4</v>
      </c>
      <c r="D19" s="612" t="s">
        <v>5</v>
      </c>
      <c r="E19" s="612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13" t="str">
        <f>+'Ekamut-caxs'!C74</f>
        <v>Մ.Մարտիրոսյան</v>
      </c>
      <c r="E21" s="613"/>
    </row>
    <row r="22" spans="2:5" ht="23.25" customHeight="1">
      <c r="D22" s="612" t="s">
        <v>5</v>
      </c>
      <c r="E22" s="612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H49" sqref="H49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9" t="s">
        <v>69</v>
      </c>
      <c r="B1" s="619"/>
      <c r="C1" s="619"/>
      <c r="D1" s="619"/>
    </row>
    <row r="2" spans="1:4" ht="18">
      <c r="A2" s="620" t="str">
        <f>+'Ekamut-caxs'!A8:D8</f>
        <v xml:space="preserve">«Երևանի հ․1 մսուր-մանկապարտեզ» ՀՈԱԿ-ի </v>
      </c>
      <c r="B2" s="620"/>
      <c r="C2" s="620"/>
      <c r="D2" s="620"/>
    </row>
    <row r="3" spans="1:4" ht="18">
      <c r="A3" s="620" t="s">
        <v>260</v>
      </c>
      <c r="B3" s="620"/>
      <c r="C3" s="620"/>
      <c r="D3" s="620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264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130</v>
      </c>
      <c r="C8" s="519"/>
      <c r="D8" s="519"/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0</v>
      </c>
      <c r="D11" s="516">
        <f>SUM(D12:D14)</f>
        <v>0</v>
      </c>
    </row>
    <row r="12" spans="1:4" ht="21.75" customHeight="1">
      <c r="A12" s="519">
        <v>2.1</v>
      </c>
      <c r="B12" s="520" t="s">
        <v>134</v>
      </c>
      <c r="C12" s="519"/>
      <c r="D12" s="519"/>
    </row>
    <row r="13" spans="1:4" ht="21.75" customHeight="1">
      <c r="A13" s="519">
        <v>2.2000000000000002</v>
      </c>
      <c r="B13" s="520" t="s">
        <v>135</v>
      </c>
      <c r="C13" s="519"/>
      <c r="D13" s="519"/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0</v>
      </c>
      <c r="D15" s="516">
        <f>SUM(D16:D18)</f>
        <v>0</v>
      </c>
    </row>
    <row r="16" spans="1:4" ht="23.25" customHeight="1">
      <c r="A16" s="519">
        <v>3.1</v>
      </c>
      <c r="B16" s="522" t="s">
        <v>138</v>
      </c>
      <c r="C16" s="519"/>
      <c r="D16" s="519"/>
    </row>
    <row r="17" spans="1:4" ht="23.25" customHeight="1">
      <c r="A17" s="519">
        <v>3.2</v>
      </c>
      <c r="B17" s="522" t="s">
        <v>139</v>
      </c>
      <c r="C17" s="519"/>
      <c r="D17" s="519"/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0</v>
      </c>
      <c r="D19" s="516">
        <f>SUM(D20:D22)</f>
        <v>0</v>
      </c>
    </row>
    <row r="20" spans="1:4" ht="23.25" customHeight="1">
      <c r="A20" s="519">
        <v>4.0999999999999996</v>
      </c>
      <c r="B20" s="522" t="s">
        <v>142</v>
      </c>
      <c r="C20" s="519"/>
      <c r="D20" s="519"/>
    </row>
    <row r="21" spans="1:4" ht="23.25" customHeight="1">
      <c r="A21" s="519">
        <v>4.2</v>
      </c>
      <c r="B21" s="522" t="s">
        <v>143</v>
      </c>
      <c r="C21" s="519"/>
      <c r="D21" s="519"/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0</v>
      </c>
      <c r="D23" s="516">
        <f>D7+D11+D15+D19</f>
        <v>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265</v>
      </c>
      <c r="C25" s="516"/>
      <c r="D25" s="523"/>
    </row>
    <row r="26" spans="1:4" ht="30.75" customHeight="1"/>
    <row r="27" spans="1:4" ht="18">
      <c r="B27" s="526" t="s">
        <v>2</v>
      </c>
      <c r="C27" s="621" t="str">
        <f>+'Ekamut-caxs'!C72</f>
        <v>Է.Բեգլարյան</v>
      </c>
      <c r="D27" s="621"/>
    </row>
    <row r="28" spans="1:4" ht="15.75" customHeight="1">
      <c r="B28" s="527" t="s">
        <v>4</v>
      </c>
      <c r="C28" s="618" t="s">
        <v>5</v>
      </c>
      <c r="D28" s="618"/>
    </row>
    <row r="29" spans="1:4" ht="27" customHeight="1">
      <c r="B29" s="518" t="s">
        <v>6</v>
      </c>
      <c r="C29" s="621" t="str">
        <f>+'Ekamut-caxs'!C74</f>
        <v>Մ.Մարտիրոսյան</v>
      </c>
      <c r="D29" s="621"/>
    </row>
    <row r="30" spans="1:4">
      <c r="C30" s="618" t="s">
        <v>5</v>
      </c>
      <c r="D30" s="618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IuiQVzE/GM5uT/mkLlYRVErCCXbIGvf+U4gDUj5oSak=</DigestValue>
    </Reference>
    <Reference Type="http://www.w3.org/2000/09/xmldsig#Object" URI="#idOfficeObject">
      <DigestMethod Algorithm="http://www.w3.org/2001/04/xmlenc#sha256"/>
      <DigestValue>DkenQnTIUGPU0ORxoOdFWVVyzDTVbK4wDrT2NDJJA7g=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hADw57ouhJEm1qDAjENHmj3PvPs/X5XGRBPs5+z5ZMc=</DigestValue>
    </Reference>
    <Reference Type="http://www.w3.org/2000/09/xmldsig#Object" URI="#idValidSigLnImg">
      <DigestMethod Algorithm="http://www.w3.org/2001/04/xmlenc#sha256"/>
      <DigestValue>dk9JG3+qZ9vYSyB8Z7OjJ/bVeeKWXRYBcDHNawjwN5I=</DigestValue>
    </Reference>
    <Reference Type="http://www.w3.org/2000/09/xmldsig#Object" URI="#idInvalidSigLnImg">
      <DigestMethod Algorithm="http://www.w3.org/2001/04/xmlenc#sha256"/>
      <DigestValue>fB/7uhtRNcGeSqCQg16ysBp/6WQJHU5rvvyhLEeSfJs=</DigestValue>
    </Reference>
  </SignedInfo>
  <SignatureValue>p6M7+BS8/x9LbQz2ZAqjp9SO3C9ifIcvwLxZEy6B6uf+fdAxyvNfsQKoaQ2B54zB5eCRMo9DN8u1
KunZjdM8dnUSI/RVrjSotDwlZAGRrTOoiRRSTmwoXwPNCRfmpddzpHkD37Q0mbkBFJ+1/cRQoERe
jiGlaVCgUxYu3uA6yVJSrFbPn/YMGHPNNxXYIeWkYKodyfOsQcce0TLdRSnKgMWIMJtXR3O9ufed
M8k6svmpubFck5qNdM6Naubc9vsC5y5Babj+1FqMRSQbwbLXicbaxarK+KZ2IwzCadYmfAWcn5E7
73IoYaPJLIzE7zhARiVRMq6de720MZ4bEI7vGg==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cRJUBmf0izIijkttkpmHahX7BHxH7nDa0isbFTGQREw=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vbKjf3VKBxtK+uOp6vhbBraGNw8SgnhBLJ1EzGobFe4=</DigestValue>
      </Reference>
      <Reference URI="/xl/drawings/vmlDrawing2.vml?ContentType=application/vnd.openxmlformats-officedocument.vmlDrawing">
        <DigestMethod Algorithm="http://www.w3.org/2001/04/xmlenc#sha256"/>
        <DigestValue>xxvgleMdKNwKQgMtmDSMUKScO/JLgMJ+c5LXH9C0u/4=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7edBFXovugywGmBlz3fDpnfnB4LZa3bUlQsbGJR1sc0=</DigestValue>
      </Reference>
      <Reference URI="/xl/styles.xml?ContentType=application/vnd.openxmlformats-officedocument.spreadsheetml.styles+xml">
        <DigestMethod Algorithm="http://www.w3.org/2001/04/xmlenc#sha256"/>
        <DigestValue>aCKROoCBS1xgbK4qezDX6zQ2fewNT8G7Ogsd0z24rWY=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UTL6eQOsugCAsLXzVjBu08aj9L38FTXHUxyPSrFMZh8=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ZMpEDBe2h/o49pttwjSAUISDmtc0KoIHZKGaXlALHDM=</DigestValue>
      </Reference>
      <Reference URI="/xl/worksheets/sheet2.xml?ContentType=application/vnd.openxmlformats-officedocument.spreadsheetml.worksheet+xml">
        <DigestMethod Algorithm="http://www.w3.org/2001/04/xmlenc#sha256"/>
        <DigestValue>KGfna00GQzus4ExkzrxxxlRxARCbw/WEqlwhdq8o62o=</DigestValue>
      </Reference>
      <Reference URI="/xl/worksheets/sheet3.xml?ContentType=application/vnd.openxmlformats-officedocument.spreadsheetml.worksheet+xml">
        <DigestMethod Algorithm="http://www.w3.org/2001/04/xmlenc#sha256"/>
        <DigestValue>DCBj2PoflOJ4S1lfehha2eDmXFlBUmccAsnUTxt4oBE=</DigestValue>
      </Reference>
      <Reference URI="/xl/worksheets/sheet4.xml?ContentType=application/vnd.openxmlformats-officedocument.spreadsheetml.worksheet+xml">
        <DigestMethod Algorithm="http://www.w3.org/2001/04/xmlenc#sha256"/>
        <DigestValue>Z3ThLu9hC0V8w82zS0UCGay5KOYiovqmnBYBamJwr+w=</DigestValue>
      </Reference>
      <Reference URI="/xl/worksheets/sheet5.xml?ContentType=application/vnd.openxmlformats-officedocument.spreadsheetml.worksheet+xml">
        <DigestMethod Algorithm="http://www.w3.org/2001/04/xmlenc#sha256"/>
        <DigestValue>ta7qe9yLC5eCWwMioCUyKuPrnUF3xBvouFpsl3i2Gco=</DigestValue>
      </Reference>
      <Reference URI="/xl/worksheets/sheet6.xml?ContentType=application/vnd.openxmlformats-officedocument.spreadsheetml.worksheet+xml">
        <DigestMethod Algorithm="http://www.w3.org/2001/04/xmlenc#sha256"/>
        <DigestValue>rvD4MsmwfXQkb3WO9c2ikS14s0U7hsOewuqKRiyyY3M=</DigestValue>
      </Reference>
      <Reference URI="/xl/worksheets/sheet7.xml?ContentType=application/vnd.openxmlformats-officedocument.spreadsheetml.worksheet+xml">
        <DigestMethod Algorithm="http://www.w3.org/2001/04/xmlenc#sha256"/>
        <DigestValue>X4sn8upLhs0JzoCZwK764JOh2RTolxhpzDDBoeNGFGk=</DigestValue>
      </Reference>
      <Reference URI="/xl/worksheets/sheet8.xml?ContentType=application/vnd.openxmlformats-officedocument.spreadsheetml.worksheet+xml">
        <DigestMethod Algorithm="http://www.w3.org/2001/04/xmlenc#sha256"/>
        <DigestValue>7a6UZBrcx6AdxMcOzkUMj3+sWflQ8k/y9aTuycZlm5I=</DigestValue>
      </Reference>
      <Reference URI="/xl/worksheets/sheet9.xml?ContentType=application/vnd.openxmlformats-officedocument.spreadsheetml.worksheet+xml">
        <DigestMethod Algorithm="http://www.w3.org/2001/04/xmlenc#sha256"/>
        <DigestValue>wCsYuNDBAe8+6AbiPM/RH/5VhASe9qYY0ivKrVVmqvs=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{BE6024BF-D05A-4EA3-8217-C89076E6C0B9}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2022-12-29T08:03:29Z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yPAEjOjwDO/FN33GKNdxjMjwANEAoCAAAAABjmoQAY5qEAdq4NcAAAAABoZ40JDMyPAAAAAAAAAAAAAAAAAAAAAADQ6qEAAAAAAAAAAAAAAAAAAAAAAAAAAAAAAAAAAAAAAAAAAAAAAAAAklmsDQAAAAC4zY8A6ftTdwAAjwAAAAAA9ftTd5UvZg31////AAAAAAAAAAAAAAAAkAEAADkoZg1UzI8A3a9zdwAAFnZIzI8AAAAAAFDMjwAAAAAAAAAAAGG4cncAAAAACQAAAGjNjwBozY8AAAIAAPz///8BAAAAAAAAAAAAAAAAAAAAAAAAAAAAAADgD4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LXMTAAChAL0ts2468oCfjpusDfBpqAAoAgAA0AegAAgCAADQB6AAZAAAAKwQjwAIAgAAiA9zE9gUdhDw23wXAAAAAAAAAAAAAKAAAgAAAAAAAABBAAAAAACgAHwCoAAAAAAA/AEAAPwToAAAAAAAAAChAPgToAAAAIl3cAqPAK5eiXe4K3MTrl6JdwAAAAAAAAAAAAKiAAACogCECo8AHy+nbgAAoQAAAAAA/AEAAJQKjwDdLqduAAAAAAcAAAAAAAAAYbhyd/wBAAAHAAAAvAuPALwLjwAAAgAA/P///wEAAAAAAAAAAAAAAAAAAADgD4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kXYAqPAEQMjwDO/FN3zKChAAAAAABmDQp/OwAAAAAAAAAAAAAABQAAAOEAAABw34wXAAAAAIBUXBMAAAAA4MYBAeBOXBMAAAAAgFRcE7CSuG4DAAAAuJK4bgEAAACYhWAXvGrrbr0ts2468oCfjpusDfBpqAC0C48A6ftTdwAAjwACAAAA9ftTd6wQjwDg////AAAAAAAAAAAAAAAAkAEAAAAAAAEAAAAAYQByAGkAYQBsAAAAAAAAAAAAAAAAAAAABgAAAAAAAABhuHJ3AAAAAAYAAABkC48AZAuPAAACAAD8////AQAAAAAAAAAAAAAAAAAAAOAPi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Y8AraZUdyUVAABwpY8Ahwsh74cL7wAAAAAA/////yUVhP//////hCsAAAqECgDctX4XAAAAAIcL7///////hCsAACHvAQAAABEiAAAAAJw9pXZ5RFJ3hwsh7/Q1fBcBAAAA/////wAAAAAgEUwX3KmPAAAAAAAgEUwXAAB5F4pEUncAABEihwsh7wEAAAD0NXwXIBFMFwAAAAAAAAAAhwvvANypjwCHC+///////4QrAAAh7wEAAAARIgAAAACOJFZ3hwsh7yi9xxcKAAAA/////wAAAAAQAAAAAwEAAABHAQAcAAABhwsh7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MjwBIzo8AzvxTd9xijXcYzI8ADRAKAgAAAAAY5qEAGOahAHauDXAAAAAAaGeNCQzMjwAAAAAAAAAAAAAAAAAAAAAA0OqhAAAAAAAAAAAAAAAAAAAAAAAAAAAAAAAAAAAAAAAAAAAAAAAAAJJZrA0AAAAAuM2PAOn7U3cAAI8AAAAAAPX7U3eVL2YN9f///wAAAAAAAAAAAAAAAJABAAA5KGYNVMyPAN2vc3cAABZ2SMyPAAAAAABQzI8AAAAAAAAAAABhuHJ3AAAAAAkAAABozY8AaM2PAAACAAD8////AQAAAAAAAAAAAAAAAAAAAAAAAAAAAAAA4A+L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LXMTAAChAL0ts2468oCfjpusDfBpqAAoAgAA0AegAAgCAADQB6AAZAAAAKwQjwAIAgAAiA9zE9gUdhDw23wXAAAAAAAAAAAAAKAAAgAAAAAAAABBAAAAAACgAHwCoAAAAAAA/AEAAPwToAAAAAAAAAChAPgToAAAAIl3cAqPAK5eiXe4K3MTrl6JdwAAAAAAAAAAAAKiAAACogCECo8AHy+nbgAAoQAAAAAA/AEAAJQKjwDdLqduAAAAAAcAAAAAAAAAYbhyd/wBAAAHAAAAvAuPALwLjwAAAgAA/P///wEAAAAAAAAAAAAAAAAAAADgD4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kXYAqPAEQMjwDO/FN3zKChAAAAAABmDQp/OwAAAAAAAAAAAAAABQAAAOEAAABw34wXAAAAAIBUXBMAAAAA4MYBAeBOXBMAAAAAgFRcE7CSuG4DAAAAuJK4bgEAAACYhWAXvGrrbr0ts2468oCfjpusDfBpqAC0C48A6ftTdwAAjwACAAAA9ftTd6wQjwDg////AAAAAAAAAAAAAAAAkAEAAAAAAAEAAAAAYQByAGkAYQBsAAAAAAAAAAAAAAAAAAAABgAAAAAAAABhuHJ3AAAAAAYAAABkC48AZAuPAAACAAD8////AQAAAAAAAAAAAAAAAAAAAOAPi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Y8AraZUdyUVAABwpY8AgBMhhYAThQAAAAAAXk7FbiUVhP//////hCsAAAqECgDctX4XAAAAAIAThf//////hCsAACGFAQCABQwKAAAAAJw9pXZ5RFJ3gBMhhfQ1fBcBAAAA/////wAAAADIFEwX3KmPAAAAAADIFEwXAAB5F4pEUneABQwKgBMhhQEAAAD0NXwXyBRMFwAAAAAAAAAAgBOFANypjwCAE4X//////4QrAAAhhQEAgAUMCgAAAACOJFZ3gBMhhUBVrxcRAAAA/////wAAAAAQAAAAAwEAAABHAQAcAAABgBM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8/QjEr/ZCZEBM9n6B+/YFvl4arhzHYXGuFQikRxQs+U=</DigestValue>
    </Reference>
    <Reference Type="http://www.w3.org/2000/09/xmldsig#Object" URI="#idOfficeObject">
      <DigestMethod Algorithm="http://www.w3.org/2001/04/xmlenc#sha256"/>
      <DigestValue>EPrjGMjZYlF9tkLxe60CydjEDXS2IIY4OxgjvHZ//ZY=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GndTtbFZVNE+C0qA/jXUm22I86FvZ8x7UYk1O6MBgXQ=</DigestValue>
    </Reference>
    <Reference Type="http://www.w3.org/2000/09/xmldsig#Object" URI="#idValidSigLnImg">
      <DigestMethod Algorithm="http://www.w3.org/2001/04/xmlenc#sha256"/>
      <DigestValue>A1sfaWagotUMOP7CUOHRfbr1FCtoBqcM7er17x+mTWc=</DigestValue>
    </Reference>
    <Reference Type="http://www.w3.org/2000/09/xmldsig#Object" URI="#idInvalidSigLnImg">
      <DigestMethod Algorithm="http://www.w3.org/2001/04/xmlenc#sha256"/>
      <DigestValue>Z4U4yOIkIXhy9cBfiCc/7Lo9voQq8MtvVTtL+uePTv8=</DigestValue>
    </Reference>
  </SignedInfo>
  <SignatureValue>IOh/eWwSoIYAcDdRn90bsbOmDT25TVe8vfc2mnhN7mcjRc5RRTCeJkf7rYbVghHjttwYYHO3tBrT
VAXQfO1tXL1w6YtHtHhjIb2LcYgMO8eB6Mei0/Un9zW/mZhHIa2t+aBI98ImbYsamnid1kegwSil
eqUxh0un5WUYzqNMMtF1NfwiLPxF71oDsx18NUGBm64RmN7b+DCqv4484iogJdADSFAlSNSAlK2w
AKPWGNuZFCeez0ZIDHRtMusS692Apd1lgcQR7HOBvV1T6Ml5pY/H2wMv9tV/bvBsHicqlEqhV/li
I2D8PVo4JpBfubiponNN3nwVvmi2RvaSpz81RQ==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cRJUBmf0izIijkttkpmHahX7BHxH7nDa0isbFTGQREw=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vbKjf3VKBxtK+uOp6vhbBraGNw8SgnhBLJ1EzGobFe4=</DigestValue>
      </Reference>
      <Reference URI="/xl/drawings/vmlDrawing2.vml?ContentType=application/vnd.openxmlformats-officedocument.vmlDrawing">
        <DigestMethod Algorithm="http://www.w3.org/2001/04/xmlenc#sha256"/>
        <DigestValue>xxvgleMdKNwKQgMtmDSMUKScO/JLgMJ+c5LXH9C0u/4=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7edBFXovugywGmBlz3fDpnfnB4LZa3bUlQsbGJR1sc0=</DigestValue>
      </Reference>
      <Reference URI="/xl/styles.xml?ContentType=application/vnd.openxmlformats-officedocument.spreadsheetml.styles+xml">
        <DigestMethod Algorithm="http://www.w3.org/2001/04/xmlenc#sha256"/>
        <DigestValue>aCKROoCBS1xgbK4qezDX6zQ2fewNT8G7Ogsd0z24rWY=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UTL6eQOsugCAsLXzVjBu08aj9L38FTXHUxyPSrFMZh8=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ZMpEDBe2h/o49pttwjSAUISDmtc0KoIHZKGaXlALHDM=</DigestValue>
      </Reference>
      <Reference URI="/xl/worksheets/sheet2.xml?ContentType=application/vnd.openxmlformats-officedocument.spreadsheetml.worksheet+xml">
        <DigestMethod Algorithm="http://www.w3.org/2001/04/xmlenc#sha256"/>
        <DigestValue>KGfna00GQzus4ExkzrxxxlRxARCbw/WEqlwhdq8o62o=</DigestValue>
      </Reference>
      <Reference URI="/xl/worksheets/sheet3.xml?ContentType=application/vnd.openxmlformats-officedocument.spreadsheetml.worksheet+xml">
        <DigestMethod Algorithm="http://www.w3.org/2001/04/xmlenc#sha256"/>
        <DigestValue>DCBj2PoflOJ4S1lfehha2eDmXFlBUmccAsnUTxt4oBE=</DigestValue>
      </Reference>
      <Reference URI="/xl/worksheets/sheet4.xml?ContentType=application/vnd.openxmlformats-officedocument.spreadsheetml.worksheet+xml">
        <DigestMethod Algorithm="http://www.w3.org/2001/04/xmlenc#sha256"/>
        <DigestValue>Z3ThLu9hC0V8w82zS0UCGay5KOYiovqmnBYBamJwr+w=</DigestValue>
      </Reference>
      <Reference URI="/xl/worksheets/sheet5.xml?ContentType=application/vnd.openxmlformats-officedocument.spreadsheetml.worksheet+xml">
        <DigestMethod Algorithm="http://www.w3.org/2001/04/xmlenc#sha256"/>
        <DigestValue>ta7qe9yLC5eCWwMioCUyKuPrnUF3xBvouFpsl3i2Gco=</DigestValue>
      </Reference>
      <Reference URI="/xl/worksheets/sheet6.xml?ContentType=application/vnd.openxmlformats-officedocument.spreadsheetml.worksheet+xml">
        <DigestMethod Algorithm="http://www.w3.org/2001/04/xmlenc#sha256"/>
        <DigestValue>rvD4MsmwfXQkb3WO9c2ikS14s0U7hsOewuqKRiyyY3M=</DigestValue>
      </Reference>
      <Reference URI="/xl/worksheets/sheet7.xml?ContentType=application/vnd.openxmlformats-officedocument.spreadsheetml.worksheet+xml">
        <DigestMethod Algorithm="http://www.w3.org/2001/04/xmlenc#sha256"/>
        <DigestValue>X4sn8upLhs0JzoCZwK764JOh2RTolxhpzDDBoeNGFGk=</DigestValue>
      </Reference>
      <Reference URI="/xl/worksheets/sheet8.xml?ContentType=application/vnd.openxmlformats-officedocument.spreadsheetml.worksheet+xml">
        <DigestMethod Algorithm="http://www.w3.org/2001/04/xmlenc#sha256"/>
        <DigestValue>7a6UZBrcx6AdxMcOzkUMj3+sWflQ8k/y9aTuycZlm5I=</DigestValue>
      </Reference>
      <Reference URI="/xl/worksheets/sheet9.xml?ContentType=application/vnd.openxmlformats-officedocument.spreadsheetml.worksheet+xml">
        <DigestMethod Algorithm="http://www.w3.org/2001/04/xmlenc#sha256"/>
        <DigestValue>wCsYuNDBAe8+6AbiPM/RH/5VhASe9qYY0ivKrVVmqvs=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{9E4D5F89-FD1D-4902-9696-E32D3897191D}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2022-12-29T08:03:51Z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yPAEjOjwDO/FN33GKNdxjMjwANEAoCAAAAABjmoQAY5qEAdq4NcAAAAABoZ40JDMyPAAAAAAAAAAAAAAAAAAAAAADQ6qEAAAAAAAAAAAAAAAAAAAAAAAAAAAAAAAAAAAAAAAAAAAAAAAAAklmsDQAAAAC4zY8A6ftTdwAAjwAAAAAA9ftTd5UvZg31////AAAAAAAAAAAAAAAAkAEAADkoZg1UzI8A3a9zdwAAFnZIzI8AAAAAAFDMjwAAAAAAAAAAAGG4cncAAAAACQAAAGjNjwBozY8AAAIAAPz///8BAAAAAAAAAAAAAAAAAAAAAAAAAAAAAADgD4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LXMTAAChAL0ts2468oCfjpusDfBpqAAoAgAA0AegAAgCAADQB6AAZAAAAKwQjwAIAgAAiA9zE9gUdhDw23wXAAAAAAAAAAAAAKAAAgAAAAAAAABBAAAAAACgAHwCoAAAAAAA/AEAAPwToAAAAAAAAAChAPgToAAAAIl3cAqPAK5eiXe4K3MTrl6JdwAAAAAAAAAAAAKiAAACogCECo8AHy+nbgAAoQAAAAAA/AEAAJQKjwDdLqduAAAAAAcAAAAAAAAAYbhyd/wBAAAHAAAAvAuPALwLjwAAAgAA/P///wEAAAAAAAAAAAAAAAAAAADgD4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kXYAqPAEQMjwDO/FN3zKChAAAAAABmDQp/OwAAAAAAAAAAAAAABQAAAOEAAABw34wXAAAAAIBUXBMAAAAA4MYBAeBOXBMAAAAAgFRcE7CSuG4DAAAAuJK4bgEAAACYhWAXvGrrbr0ts2468oCfjpusDfBpqAC0C48A6ftTdwAAjwACAAAA9ftTd6wQjwDg////AAAAAAAAAAAAAAAAkAEAAAAAAAEAAAAAYQByAGkAYQBsAAAAAAAAAAAAAAAAAAAABgAAAAAAAABhuHJ3AAAAAAYAAABkC48AZAuPAAACAAD8////AQAAAAAAAAAAAAAAAAAAAOAPi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pI8AraZUdyUVAACQpI8AWBMhT1gTTwAAAAAAXk7FbiUVhP//////hCsAAAqECgDctX4XAAAAAFgTT///////hCsAACFPAQDgBm4YAAAAAJw9pXZ5RFJ3WBMhT/Q1fBcBAAAA/////wAAAADY61Qe/KiPAAAAAADY61QeAAB5F4pEUnfgBm4YWBMhTwEAAAD0NXwX2OtUHgAAAAAAAAAAWBNPAPyojwBYE0///////4QrAAAhTwEA4AZuGAAAAACOJFZ3WBMhT0iDWRcKAAAA/////wAAAAAQAAAAAwEAAABHAQAcAAABWBM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MjwBIzo8AzvxTd9xijXcYzI8ADRAKAgAAAAAY5qEAGOahAHauDXAAAAAAaGeNCQzMjwAAAAAAAAAAAAAAAAAAAAAA0OqhAAAAAAAAAAAAAAAAAAAAAAAAAAAAAAAAAAAAAAAAAAAAAAAAAJJZrA0AAAAAuM2PAOn7U3cAAI8AAAAAAPX7U3eVL2YN9f///wAAAAAAAAAAAAAAAJABAAA5KGYNVMyPAN2vc3cAABZ2SMyPAAAAAABQzI8AAAAAAAAAAABhuHJ3AAAAAAkAAABozY8AaM2PAAACAAD8////AQAAAAAAAAAAAAAAAAAAAAAAAAAAAAAA4A+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LXMTAAChAL0ts2468oCfjpusDfBpqAAoAgAA0AegAAgCAADQB6AAZAAAAKwQjwAIAgAAiA9zE9gUdhDw23wXAAAAAAAAAAAAAKAAAgAAAAAAAABBAAAAAACgAHwCoAAAAAAA/AEAAPwToAAAAAAAAAChAPgToAAAAIl3cAqPAK5eiXe4K3MTrl6JdwAAAAAAAAAAAAKiAAACogCECo8AHy+nbgAAoQAAAAAA/AEAAJQKjwDdLqduAAAAAAcAAAAAAAAAYbhyd/wBAAAHAAAAvAuPALwLjwAAAgAA/P///wEAAAAAAAAAAAAAAAAAAADgD4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kXYAqPAEQMjwDO/FN3zKChAAAAAABmDQp/OwAAAAAAAAAAAAAABQAAAOEAAABw34wXAAAAAIBUXBMAAAAA4MYBAeBOXBMAAAAAgFRcE7CSuG4DAAAAuJK4bgEAAACYhWAXvGrrbr0ts2468oCfjpusDfBpqAC0C48A6ftTdwAAjwACAAAA9ftTd6wQjwDg////AAAAAAAAAAAAAAAAkAEAAAAAAAEAAAAAYQByAGkAYQBsAAAAAAAAAAAAAAAAAAAABgAAAAAAAABhuHJ3AAAAAAYAAABkC48AZAuPAAACAAD8////AQAAAAAAAAAAAAAAAAAAAOAPi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pI8AraZUdyUVAACQpI8A1RMhqtUTqgAAAAAAXk7FbiUVhP//////hCsAAAqECgDctX4XAAAAANUTqv//////hCsAACGqAQDgBm4YAAAAAJw9pXZ5RFJ31RMhqvQ1fBcBAAAA/////wAAAACIL1Ue/KiPAAAAAACIL1UeAAB5F4pEUnfgBm4Y1RMhqgEAAAD0NXwXiC9VHgAAAAAAAAAA1ROqAPyojwDVE6r//////4QrAAAhqgEA4AZuGAAAAACOJFZ31RMhquCsyhcRAAAA/////wAAAAAQAAAAAwEAAABHAQAcAAAB1RMhq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2022-12-23T12:37:30Z</dcterms:modified>
</cp:coreProperties>
</file>